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มาตรฐานครุภัณฑ์\แก้ไขตามมอบหมาย\1ไฟฟ้า\"/>
    </mc:Choice>
  </mc:AlternateContent>
  <bookViews>
    <workbookView xWindow="0" yWindow="0" windowWidth="20490" windowHeight="7800" firstSheet="2" activeTab="5"/>
  </bookViews>
  <sheets>
    <sheet name="F1แผนเรียน" sheetId="1" r:id="rId1"/>
    <sheet name="F2วิเคราะพท" sheetId="2" r:id="rId2"/>
    <sheet name="F3วิเคราะครุ" sheetId="3" r:id="rId3"/>
    <sheet name="F4ลักษณะย่อ" sheetId="9" r:id="rId4"/>
    <sheet name="F5ผังพท" sheetId="6" r:id="rId5"/>
    <sheet name="F6สรุปครุต่ำ" sheetId="5" r:id="rId6"/>
    <sheet name="Sheet1" sheetId="7" r:id="rId7"/>
  </sheets>
  <definedNames>
    <definedName name="OLE_LINK1" localSheetId="0">F1แผนเรียน!$B$11</definedName>
    <definedName name="_xlnm.Print_Area" localSheetId="0">F1แผนเรียน!$A$1:$H$21</definedName>
    <definedName name="_xlnm.Print_Area" localSheetId="1">F2วิเคราะพท!$B$1:$K$17</definedName>
    <definedName name="_xlnm.Print_Area" localSheetId="2">F3วิเคราะครุ!$A$333:$F$343</definedName>
    <definedName name="_xlnm.Print_Area" localSheetId="3">F4ลักษณะย่อ!$A$1:$G$27</definedName>
    <definedName name="_xlnm.Print_Area" localSheetId="4">F5ผังพท!$B$307:$P$327</definedName>
    <definedName name="_xlnm.Print_Area" localSheetId="5">F6สรุปครุต่ำ!$A$2:$E$19</definedName>
    <definedName name="_xlnm.Print_Titles" localSheetId="3">F4ลักษณะย่อ!$5:$6</definedName>
  </definedNames>
  <calcPr calcId="152511"/>
</workbook>
</file>

<file path=xl/calcChain.xml><?xml version="1.0" encoding="utf-8"?>
<calcChain xmlns="http://schemas.openxmlformats.org/spreadsheetml/2006/main">
  <c r="G27" i="9" l="1"/>
  <c r="I7" i="9" l="1"/>
  <c r="I9" i="9"/>
  <c r="I10" i="9"/>
  <c r="I11" i="9"/>
  <c r="I13" i="9"/>
  <c r="I27" i="9" s="1"/>
  <c r="I14" i="9"/>
  <c r="I15" i="9"/>
  <c r="I17" i="9"/>
  <c r="I18" i="9"/>
  <c r="I21" i="9"/>
  <c r="I24" i="9"/>
  <c r="I25" i="9"/>
  <c r="I26" i="9"/>
</calcChain>
</file>

<file path=xl/sharedStrings.xml><?xml version="1.0" encoding="utf-8"?>
<sst xmlns="http://schemas.openxmlformats.org/spreadsheetml/2006/main" count="509" uniqueCount="258">
  <si>
    <t>ภาคเรียนที่ 1</t>
  </si>
  <si>
    <t>ภาคเรียนที่ 2</t>
  </si>
  <si>
    <t>รหัสวิชา</t>
  </si>
  <si>
    <t>ชื่อวิชา</t>
  </si>
  <si>
    <t>นก.</t>
  </si>
  <si>
    <t>ชม.</t>
  </si>
  <si>
    <t>(เฉพาะวิชาชีพ)</t>
  </si>
  <si>
    <t>ภาคเรียนที่ 3</t>
  </si>
  <si>
    <t>ภาคเรียนที่ 4</t>
  </si>
  <si>
    <t>Form 1</t>
  </si>
  <si>
    <t>ชื่อรายวิชา</t>
  </si>
  <si>
    <t>ที่</t>
  </si>
  <si>
    <t>ชม./สป.</t>
  </si>
  <si>
    <t>ภาคเรียน</t>
  </si>
  <si>
    <t>รหัสพื้นที่</t>
  </si>
  <si>
    <t>ชื่อพื้นที่ปฏิบัติงาน</t>
  </si>
  <si>
    <t>Form 2</t>
  </si>
  <si>
    <t>(เฉพาะวิชาชีพบังคับ)</t>
  </si>
  <si>
    <t>ชื่อสมรรถนะงาน/ ใบงาน</t>
  </si>
  <si>
    <t>รหัสครุภัณฑ์</t>
  </si>
  <si>
    <t>จำนวน</t>
  </si>
  <si>
    <t>Form 3</t>
  </si>
  <si>
    <t>แบบวิเคราะห์ครุภัณฑ์รายวิชา ระดับปริญญาตรีสายเทคโนโลยีหรือสายปฏิบัติการ(ต่อเนื่อง)</t>
  </si>
  <si>
    <t>รหัส  ครุภัณฑ์</t>
  </si>
  <si>
    <t>ชื่อครุภัณฑ์</t>
  </si>
  <si>
    <t>คุณลักษณะครุภัณฑ์ (ย่อ)</t>
  </si>
  <si>
    <t>ราคา / หน่วย</t>
  </si>
  <si>
    <t>ราคารวม</t>
  </si>
  <si>
    <t>Form 4</t>
  </si>
  <si>
    <t>รายการครุภัณฑ์</t>
  </si>
  <si>
    <t>Form 5</t>
  </si>
  <si>
    <t>Form 6</t>
  </si>
  <si>
    <t>จำนวน ขั้นต่ำ</t>
  </si>
  <si>
    <t>แบบกำหนดรายละเอียดครุภัณฑ์ (ย่อ) จำนวนขั้นต่ำ   ระดับปริญญาตรีสายเทคโนโลยีหรือสายปฏิบัติการ (ต่อเนื่อง)</t>
  </si>
  <si>
    <t xml:space="preserve">4000-1203 </t>
  </si>
  <si>
    <t>ภาษาอังกฤษเพื่อการนำเสนอในงานอาชีพ</t>
  </si>
  <si>
    <t>4104-2001</t>
  </si>
  <si>
    <t xml:space="preserve">การวิเคราะห์ข่ายวงจรไฟฟ้า  </t>
  </si>
  <si>
    <t xml:space="preserve">4104-2003 </t>
  </si>
  <si>
    <t>ระบบควบคุม</t>
  </si>
  <si>
    <t xml:space="preserve">4104-2005 </t>
  </si>
  <si>
    <t>การออกแบบและประมาณการระบบไฟฟ้า</t>
  </si>
  <si>
    <t xml:space="preserve">4104-2006 </t>
  </si>
  <si>
    <t>การดำเนินงานการจัดการ</t>
  </si>
  <si>
    <t xml:space="preserve">4104-2007 </t>
  </si>
  <si>
    <t>มาตรฐานความปลอดภัยทางไฟฟ้า</t>
  </si>
  <si>
    <t>2-2-5</t>
  </si>
  <si>
    <t>2-3-5</t>
  </si>
  <si>
    <t>4000-1402</t>
  </si>
  <si>
    <t xml:space="preserve">สถิติเพื่องานอาชีพ </t>
  </si>
  <si>
    <t xml:space="preserve">4104-2002 </t>
  </si>
  <si>
    <t>เครื่องจักรกลไฟฟ้า</t>
  </si>
  <si>
    <t xml:space="preserve">4104-2004 </t>
  </si>
  <si>
    <t>การวิเคราะห์ระบบไฟฟ้ากำลัง</t>
  </si>
  <si>
    <t xml:space="preserve">4104-2008 </t>
  </si>
  <si>
    <t>เทคโนโลยีซ่อมบำรุงทางไฟฟ้า</t>
  </si>
  <si>
    <t xml:space="preserve">4104-2009 </t>
  </si>
  <si>
    <t>การจัดการพลังงานไฟฟ้า</t>
  </si>
  <si>
    <t xml:space="preserve">4104-2010 </t>
  </si>
  <si>
    <t>การป้องกันระบบไฟฟ้า</t>
  </si>
  <si>
    <t>3-0-6</t>
  </si>
  <si>
    <t xml:space="preserve">4000-1102 </t>
  </si>
  <si>
    <t>ภาษาไทยเพื่อการสื่อสารและการนำเสนอ</t>
  </si>
  <si>
    <t xml:space="preserve">4000-1508 </t>
  </si>
  <si>
    <t>การบริหารจัดการยุคใหม่และภาวะผู้นำ</t>
  </si>
  <si>
    <t xml:space="preserve">4104-2101 </t>
  </si>
  <si>
    <t xml:space="preserve">เทคโนโลยีไฟฟ้า 1 </t>
  </si>
  <si>
    <t xml:space="preserve">4104-2104 </t>
  </si>
  <si>
    <t>อินเวอร์เตอร์</t>
  </si>
  <si>
    <t xml:space="preserve">4104-2117 </t>
  </si>
  <si>
    <t xml:space="preserve">พลังงานทางเลือก </t>
  </si>
  <si>
    <t xml:space="preserve">4104-8502 </t>
  </si>
  <si>
    <t xml:space="preserve">โครงการเทคโนโลยีไฟฟ้า 1 </t>
  </si>
  <si>
    <t>0-9-6</t>
  </si>
  <si>
    <t xml:space="preserve">4000-1305 </t>
  </si>
  <si>
    <t>วิทยาศาสตร์เทคโนโลยีไฟฟ้าอิเล็กทรอนิกส์</t>
  </si>
  <si>
    <t xml:space="preserve">4104-2102 </t>
  </si>
  <si>
    <t xml:space="preserve">เทคโนโลยีไฟฟ้า 2 </t>
  </si>
  <si>
    <t xml:space="preserve">4104-2106 </t>
  </si>
  <si>
    <t>การประยุกต์ใช้ไมโครคอนโทรลเลอร์</t>
  </si>
  <si>
    <t xml:space="preserve">4104-2119 </t>
  </si>
  <si>
    <t>การโปรแกรมคอมพิวเตอร์สำหรับงานควบคุม</t>
  </si>
  <si>
    <t xml:space="preserve">4103-2128 </t>
  </si>
  <si>
    <t>การซ่อมบำรุงมอเตอร์ไฟฟ้าและระบบขับ</t>
  </si>
  <si>
    <t xml:space="preserve">4104-8503 </t>
  </si>
  <si>
    <t xml:space="preserve">โครงการเทคโนโลยีไฟฟ้า 2 </t>
  </si>
  <si>
    <t>การวิเคราะห์ข่ายวงจรไฟฟ้า</t>
  </si>
  <si>
    <t>4104-2002</t>
  </si>
  <si>
    <t>4104-2003</t>
  </si>
  <si>
    <t>4104-2004</t>
  </si>
  <si>
    <t>4104-2005</t>
  </si>
  <si>
    <t>4104-2006</t>
  </si>
  <si>
    <t>4104-2008</t>
  </si>
  <si>
    <t xml:space="preserve">เทคโนโลยีซ่อมบำรุงทางไฟฟ้า </t>
  </si>
  <si>
    <t>ห้องปฏิบัติการวิเคราะห์ข่ายวงจรไฟฟ้า</t>
  </si>
  <si>
    <t>ห้องปฏิบัติการเครื่องจักรกลไฟฟ้า</t>
  </si>
  <si>
    <t>ห้องปฏิบัติการระบบควบคุม</t>
  </si>
  <si>
    <t>ห้องปฏิบัติการออกแบบและประมาณการระบบไฟฟ้า</t>
  </si>
  <si>
    <t>ห้องปฏิบัติการดำเนินงานการจัดการ</t>
  </si>
  <si>
    <t>ห้องปฏิบัติการมาตรฐานความปลอดภัยทางไฟฟ้า</t>
  </si>
  <si>
    <t>ห้องปฏิบัติการเทคโนโลยีซ่อมบำรุงทางไฟฟ้า</t>
  </si>
  <si>
    <t>ห้องปฏิบัติการจัดการพลังงานไฟฟ้า</t>
  </si>
  <si>
    <t>ห้องปฏิบัติการป้องกันระบบไฟฟ้า</t>
  </si>
  <si>
    <t>EEP401</t>
  </si>
  <si>
    <t>EEP402</t>
  </si>
  <si>
    <t>EEP403</t>
  </si>
  <si>
    <t>EEP404</t>
  </si>
  <si>
    <t>EEP405</t>
  </si>
  <si>
    <t>EEP406</t>
  </si>
  <si>
    <t>EEP407</t>
  </si>
  <si>
    <t>EEP408</t>
  </si>
  <si>
    <t>EEP409</t>
  </si>
  <si>
    <t>ประเภทวิชาอุตสาหกรรม  สาขาวิชาเทคโนโลยีไฟฟ้า</t>
  </si>
  <si>
    <t>วิเคราะห์พารามิเตอร์ในวงจรเครือข่าย</t>
  </si>
  <si>
    <t>ชุดทดลองวิเคราะห์ข่ายวงจรไฟฟ้า</t>
  </si>
  <si>
    <t>ชุดทดลองเครื่องจักรกลไฟฟ้า</t>
  </si>
  <si>
    <t>ชุดจำลองวิเคราะห์การทำงานเครื่องจักรกลไฟฟ้าด้วยโปรแกรมคอมพิวเตอร์</t>
  </si>
  <si>
    <t>วิเคราะห์ระบบควบคุมแบบต่าง ๆ</t>
  </si>
  <si>
    <t>เลือกใช้และปรับแต่งระบบควบคุมในงานต่าง ๆ</t>
  </si>
  <si>
    <t>วางแผน ออกแบบเขียนแบบระบบไฟฟ้า</t>
  </si>
  <si>
    <t>คำนวณ ประมาณการระบบไฟฟ้า</t>
  </si>
  <si>
    <t>รายงานผลการปฏิบัติงานในงานระบบไฟฟ้า</t>
  </si>
  <si>
    <t>คอมพิวเตอร์ประมวลผลชั้นสูงพร้อมโปรแกรมออกแบบ เขียนแบบ และประมาณการ</t>
  </si>
  <si>
    <t>ควบคุมพลังงานไฟฟ้า</t>
  </si>
  <si>
    <t>มาตรฐานความปลอดภัยทางไฟฟ้าและปัจจัยที่ทำให้เกิดอันตราย</t>
  </si>
  <si>
    <t>ชุดสาธิตระบบสัญญาณเตือนภัย</t>
  </si>
  <si>
    <t>ชุดจำลองการตรวจสอบ วิเคราะห์หาข้อบกพร่องในระบบไฟฟ้าด้วยโปรแกรมคอมพิวเตอร์</t>
  </si>
  <si>
    <t>ชุดเครื่องมือวัดวิเคราะห์ค่าตัวแปรทางไฟฟ้าในลักษณะบันทึกค่า</t>
  </si>
  <si>
    <t>ตรวจวัดและบันทึกข้อมูลการใช้พลังงานไฟฟ้าในอาคารและโรงงานอุตสาหกรรม</t>
  </si>
  <si>
    <t>จัดทำรายงานการตรวจวิเคราะห์การใช้พลังงานไฟฟ้าในอาคารและโรงงานอุตสาหกรรม</t>
  </si>
  <si>
    <t>ดำเนินการและควบคุมตามมาตรการการใช้พลังงานไฟฟ้าในอาคารและโรงงานอุตสาหกรรม</t>
  </si>
  <si>
    <t>ชุดทดลองการจัดการพลังงานไฟฟ้า</t>
  </si>
  <si>
    <t>คำนวณหาขนาดอุปกรณ์ป้องกัน</t>
  </si>
  <si>
    <t>เลือกใช้อุปกรณ์ป้องกันระบบไฟฟ้า</t>
  </si>
  <si>
    <t>ชุดทดลองการป้องกันระบบไฟฟ้ากำลัง</t>
  </si>
  <si>
    <t>ชุดทดลองระบบควบคุม</t>
  </si>
  <si>
    <t>เป็นชุดจำลองการตรวจสอบวิเคราะห์หาข้อบกพร่องของอุปกรณ์ป้องกันและอุปกรณ์ควบคุมในระบบไฟฟ้า สายส่งไฟฟ้า และเครื่องกลไฟฟ้า ด้วยโปรแกรมคอมพิวเตอร์</t>
  </si>
  <si>
    <t>รวม</t>
  </si>
  <si>
    <t>1.1 งานหาค่าพารามิเตอร์ในวงจรเครือข่าย</t>
  </si>
  <si>
    <t>1.2 งานวิเคราะห์พารามิเตอร์ในวงจรเครือข่าย</t>
  </si>
  <si>
    <t>ความสัมพันธ์ของเมตริกส์และกราฟโดยโปรแกรมจำลอง</t>
  </si>
  <si>
    <t>2.1 งานใช้โปรแกรมจำลองวิเคราะห์ข่ายวงจรไฟฟ้า</t>
  </si>
  <si>
    <t>1.1 งานมอเตอร์เหนี่ยวนำเชิงเส้น</t>
  </si>
  <si>
    <t>1.2 งานเครื่องจักรกลซิงโครนัส</t>
  </si>
  <si>
    <t>1.3 งานมอเตอร์แบบเซอร์โว</t>
  </si>
  <si>
    <t>1.4 งานมอเตอร์แบบ brushless</t>
  </si>
  <si>
    <t>1.5 งานมอเตอร์แบบสเตปปิ้ง</t>
  </si>
  <si>
    <t xml:space="preserve"> </t>
  </si>
  <si>
    <t>2.1 งานปรับแต่งการตอบสนองเริ่มต้นของระบบควบคุม</t>
  </si>
  <si>
    <t>ออกแบบระบบควบคุมด้วยโปรแกรมคอมพิวเตอร์</t>
  </si>
  <si>
    <t>3.1 งานออกแบบระบบควบคุมแบบพีไอดี แบบลีด</t>
  </si>
  <si>
    <t>3.2 งานออกแบบระบบควบคุมแบบพีไอดี แบบแล็ก</t>
  </si>
  <si>
    <t>4.1 งานปฏิบัติการระบบควบคุมอัตโนมัติระยะไกล</t>
  </si>
  <si>
    <t>4.2 งานวิเคราะห์ข้อมูลระบบควบคุมอัตโนมัติระยะไกล</t>
  </si>
  <si>
    <t>ชุดปฏิบัติการระบบควบคุมอัตโนมัติระยะไกล(SCADA SYSTEM )</t>
  </si>
  <si>
    <t>2.2 งานแสดงความสัมพันธ์ของระบบเมตริกส์และกราฟโดยโปรแกรมจำลอง</t>
  </si>
  <si>
    <t>วิเคราะห์การลัดวงจรแบบสมมาตรและไม่สมมาตร</t>
  </si>
  <si>
    <t>1.1 งานวิเคราะห์การลัดวงจรแบบสมมาตร</t>
  </si>
  <si>
    <t>1.3 งานป้องกันระบบไฟฟ้ากำลังเสถียรภาพแบบชั่วครู่</t>
  </si>
  <si>
    <t>1.5 งานต่อลงดิน</t>
  </si>
  <si>
    <t>3.3 งานออกแบบระบบควบคุมแบบพีไอดี แบบลีด ควบคุมระบบอัตโนมัติระยะไกล</t>
  </si>
  <si>
    <t>วิเคราะห์การไหลของโหลดและการควบคุม</t>
  </si>
  <si>
    <t>2.1 งานวิเคราะห์การไหลของโหลด</t>
  </si>
  <si>
    <t>2.2 งานวิเคราะห์การไหลของโหลดด้วยโปรแกรมคอมพิวเตอร์</t>
  </si>
  <si>
    <t>1.1 งานออกแบบระบบไฟฟ้า</t>
  </si>
  <si>
    <t>1.2 งานเขียนแบบระบบไฟฟ้า</t>
  </si>
  <si>
    <t>2.1 งานคำนวณโหลดไฟฟ้า</t>
  </si>
  <si>
    <t>2.2 งานประมาณการระบบไฟฟ้า</t>
  </si>
  <si>
    <t>3.1 งานวิเคราะห์จุดคุ้มทุน</t>
  </si>
  <si>
    <t>3.2 งานเขียนรายงานการปฏิบัติงาน</t>
  </si>
  <si>
    <t>1.1 งานตรวจสอบหาข้อบกพร่องของอุปกรณ์ป้องกัน</t>
  </si>
  <si>
    <t>1.2 งานวิเคราะห์หาข้อบกพร่องอุปกรณ์ป้องกัน</t>
  </si>
  <si>
    <t>1.3 งานวิเคราะห์ระบบสายส่งไฟฟ้าและเครื่องกลไฟฟ้า</t>
  </si>
  <si>
    <t>1.4 งานวางแผนและควบคุมการตรวจการเตรียมงาน</t>
  </si>
  <si>
    <t>1.5 งานสรุปและประเมินผลในงานซ่อมบำรุงรักษา</t>
  </si>
  <si>
    <t>EEP4001</t>
  </si>
  <si>
    <t>EEP4002</t>
  </si>
  <si>
    <t>EEP4010</t>
  </si>
  <si>
    <t>EEP4003</t>
  </si>
  <si>
    <t>EEP4011</t>
  </si>
  <si>
    <t>EEP4004</t>
  </si>
  <si>
    <t>EEP4009</t>
  </si>
  <si>
    <t>EEP4005</t>
  </si>
  <si>
    <t>1.1 งานมาตรฐานความปลอดภัยทางไฟฟ้า</t>
  </si>
  <si>
    <t>1.2 งานป้องกันอันตรายจากระบบไฟฟ้า</t>
  </si>
  <si>
    <t>EEP4006</t>
  </si>
  <si>
    <t>EEP4012</t>
  </si>
  <si>
    <t>2.1 งานควบคุมพลังงานไฟฟ้า</t>
  </si>
  <si>
    <t>2.2 งานหาประสิทธิภาพการควบคุมพลังงานไฟฟ้า</t>
  </si>
  <si>
    <t>EEP4007</t>
  </si>
  <si>
    <t>EEP4013</t>
  </si>
  <si>
    <t>EEP4008</t>
  </si>
  <si>
    <t>1.1 งานคำนวณระบบป้องกันไฟฟ้ากำลัง</t>
  </si>
  <si>
    <t>2.1 งานเลือกใช้อุปกรณ์ป้องกันเครื่องกำเนิดไฟฟ้า</t>
  </si>
  <si>
    <t>2.2 งานเลือกใช้อุปกรณ์ป้องกันหม้อแปลงไฟฟ้า</t>
  </si>
  <si>
    <t>2.3 งานเลือกใช้อุปกรณ์ป้องกันรีแอกเตอร์ ตัวเก็บประจุ</t>
  </si>
  <si>
    <t>ทดสอบหาลักษณะสมบัติและวิเคราะห์หาข้อบกพร่องของเครื่องจักรกลไฟฟ้า</t>
  </si>
  <si>
    <t xml:space="preserve">2.2 งานปรับแต่งวิธีตอบสนองความถี่เกณฑ์การ </t>
  </si>
  <si>
    <t>ชุดทดลองควบคุมการจัดการพลังงานไฟฟ้า</t>
  </si>
  <si>
    <t>ชุดปฏิบัติการระบบควบคุมอัตโนมัติระยะไกล (SCADA SYSTEM)</t>
  </si>
  <si>
    <t>EEP410</t>
  </si>
  <si>
    <t>ห้องปฏิบัติการวิเคราะห์ระบบไฟฟ้ากำลัง</t>
  </si>
  <si>
    <t>2-3</t>
  </si>
  <si>
    <t>ประยุกต์ใช้การบริหารจัดการโรงงาน</t>
  </si>
  <si>
    <t>1.1งานทดสอบยุทธวิธีทางคณิตศาสตร์</t>
  </si>
  <si>
    <t>การเขียนโปรแกรมประยุกต์ใช้ในการบริหารโรงงาน</t>
  </si>
  <si>
    <t>2.1 งานจำลองวัสดุคงคลัง</t>
  </si>
  <si>
    <t>2.2 งานการประยุกต์ใช้การบริหารโรงงาน</t>
  </si>
  <si>
    <t>ชุดจำลองการไหลของโหลดและการควบคุม</t>
  </si>
  <si>
    <t>แบบวิเคราะห์ครุภัณฑ์รายวิชา ระดับปริญญาตรีสายเทคโนโลยีหรือสายปฏิบัติการ (ต่อเนื่อง)</t>
  </si>
  <si>
    <t>รายวิชา 4104-2001 การวิเคราะห์ข่ายวงจรไฟฟ้า  พื้นที่ EEP401  ห้องปฏิบัติการวิเคราะห์ข่ายวงจรไฟฟ้า</t>
  </si>
  <si>
    <t>รายวิชา 4104-2002 เครื่องจักรกลไฟฟ้า  พื้นที่ EEP402  ห้องปฏิบัติการเครื่องจักรกลไฟฟ้า</t>
  </si>
  <si>
    <t>4  ชุด</t>
  </si>
  <si>
    <t>10  ชุด</t>
  </si>
  <si>
    <t>1  ชุด</t>
  </si>
  <si>
    <t>รายวิชา 4104-2003 ระบบควบคุม  พื้นที่ EEP403  ห้องปฏิบัติการระบบควบคุม</t>
  </si>
  <si>
    <t>แบบวิเคราะห์ครุภัณฑ์รายวิชา ระดับปริญญาตรีสายเทคโนโลยีหรือสายปฏิบัติการ  (ต่อเนื่อง)</t>
  </si>
  <si>
    <t>รายวิชา 4104-2004 การวิเคราะห์ระบบไฟฟ้ากำลัง พื้นที่ EEP404 ห้องปฏิบัติการวิเคราะห์ระบบไฟฟ้า</t>
  </si>
  <si>
    <t>1.2 งานวิเคราะห์การลัดวงจรแบบไม่สมมาตร</t>
  </si>
  <si>
    <t>1.4 งานทดสอบโคออร์ดิเนชันของฉนวน</t>
  </si>
  <si>
    <t xml:space="preserve"> รายวิชา 4104-2005 การออกแบบและประมาณการระบบไฟฟ้า พื้นที่  EEP405 ห้องปฏิบัติการออกแบบและประมาณการระบบไฟฟ้า</t>
  </si>
  <si>
    <t>21 ชุด</t>
  </si>
  <si>
    <t xml:space="preserve"> รายวิชา 4104-2007 มาตรฐานความปลอดภัยทางไฟฟ้า พื้นที่ EEP407 ห้องปฏิบัติการมาตรฐานความปลอดภัยทางไฟฟ้า</t>
  </si>
  <si>
    <t>1 ชุด</t>
  </si>
  <si>
    <t>รายวิชา 4104-2008 เทคโนโลยีซ่อมบำรุงทางไฟฟ้า พื้นที่  EEP408 ห้องปฏิบัติการเทคโนโลยีซ่อมบำรุงทางไฟฟ้า</t>
  </si>
  <si>
    <t>ตรวจสอบ วิเคราะห์หาข้อบกพร่องของอุปกรณ์ป้องกันและอุปกรณ์ควบคุมในระบบไฟฟ้า ระบบสายส่งไฟฟ้า และเครื่องกลไฟฟ้า</t>
  </si>
  <si>
    <t xml:space="preserve"> รายวิชา 4104-2009  การจัดการพลังงานไฟฟ้า พื้นที่ EEP409 ห้องปฏิบัติการการจัดการพลังงานไฟฟ้า</t>
  </si>
  <si>
    <t>วิเคราะห์การใช้พลังงานไฟฟ้าในอาคารและโรงงานอุตสาหกรรม</t>
  </si>
  <si>
    <t>1.2 งานทดสอบยุทธวิธีการตัดสินใจ</t>
  </si>
  <si>
    <t>ซอฟต์แวร์ในการบริหารจัดการ</t>
  </si>
  <si>
    <t xml:space="preserve"> รายวิชา 4104-2006 การดำเนินการจัดการ พื้นที่ EEP406 ห้องปฏิบัติการดำเนินงานการจัดการ</t>
  </si>
  <si>
    <t>รายวิชา 4104-2010 การป้องกันระบบไฟฟ้า พื้นที่ EEP410 ห้องปฏิบัติการการป้องกันระบบไฟฟ้า</t>
  </si>
  <si>
    <t xml:space="preserve">1.2 งานคำนวณหาค่าผิดพร่อง (FAULT) ระบบไฟฟ้ากำลัง </t>
  </si>
  <si>
    <t>4 ชุด</t>
  </si>
  <si>
    <t>10 ชุด</t>
  </si>
  <si>
    <t>เป็นคอมพิวเตอร์ประมวลผลชั้นสูงพร้อมซอฟต์แวร์ การเขียนแบบ ออกแบบ และประมาณการ เช่น Auto CAD สามารถนำเสนอได้ทั้งทางจอภาพ โปรเจคเตอร์ และเครื่องพิมพ์ขนาด A3 พร้อมระบบแลนและเครือข่ายอินเตอร์เน็ต</t>
  </si>
  <si>
    <t xml:space="preserve">ซอฟต์แวร์คอมพิวเตอร์เพื่อศึกษายุทธวิธีและกลยุทธ์ในรูปแบบต่าง ๆ ทางคณิตศาสตร์ เช่น โปรแกรมเชิงเส้น ทฤษฎีการตัดสินใจ การพยากรณ์ การจำลองวัสดุคงค้าง เพื่อนำมาประยุกต์ใช้ในการบริหารจัดการโรงงาน </t>
  </si>
  <si>
    <t>ซอฟต์แวร์การบริหารจัดการ</t>
  </si>
  <si>
    <t>60 ชุด</t>
  </si>
  <si>
    <t>เครื่องคอมพิวเตอร์พร้อมโปรแกรมสำเร็จรูปในการจำลองการทำงานของเครื่องจักรกลไฟฟ้าคุณลักษณะของเครื่องจักรกลไฟฟ้าแบบเหนี่ยวนำ เครื่องจักรกลไฟฟ้าซิงโครนัสหนึ่งเฟสและสามเฟส มอเตอร์เหนี่ยวนำเชิงเส้น มอเตอร์แบบเซอร์โวชนิดกระแสตรงและกระแสสลับ มอเตอร์แบบปราศจากแปรงถ่าน มอเตอร์แบบสเตปปิ้ง  ประกอบด้วย โปรแกรมแสดงผลบนคอมพิวเตอร์แบบเรียลไทม์สามารถแสดงผล แบบตัวเลข แบบเข็ม และแบบกราฟได้ สามารถแสดงค่าผลการทดลองเป็นรูปแบบกราฟได้ และสามารถแสดงค่ากำลังเอาท์พุทที่เพลา รวมทั้งประสิทธิภาพของมอเตอร์ได้  สามารถเลือกกำหนดค่าของแกน X และแกน Y  สามารถกำหนดช่วงของแกน X ได้ไม่น้อยกว่า 10 ระดับ  โปรแกรมแสดงผลสามารถนำค่ามาแสดงผลบนโปรแกรม Excel ได้</t>
  </si>
  <si>
    <t xml:space="preserve">เป็นคอมพิวเตอร์พร้อมโปรแกรมจำลองที่สามารถคำนวณและประมวลผล และวิเคราะห์ลัดวงจร การป้องกันการไหลของโหลดในระบบไฟฟ้ากำลัง เช่น MATLAB หรือ LAB VEIW หรือโปรแกรมอื่น  ประกอบด้วย                                                                          - เป็นโปรแกรมเพื่อการคํานวณและแสดงผลได้ทั้งตัวเลขและรูปภาพซึ่งมีประสิทธิภาพสูง
- สามารถควบคุมการทํางานด้วยชุดคําสั่งและสามารถรวบรวมชุดคําสั่งเป็นโปรแกรม
- มีฟังก์ชั่น ที่เหมาะสมกับงานทางวิศวกรรมพื้นฐานหลากหลาย
- ผู้ใช้สามารถเขียนฟังก์ชั่น ขึ้นมาใหม่และสามารถใช้ประโยชน์จากfunction ที่มีอยู่แล้วเพื่อให้เหมาะสมกับงาน
- ลักษณะการเขียนโปรแกรมใกล้เคียงการเขียนสมการทางคณิตศาสตร์ ง่ายกว่าการเขียนโปรแกรมโดยใช้ภาษาชั้นสูงเช่น C, FORTRAN หรืออื่น ๆ
- มีความสามารถในการเขียนกราฟและรูปภาพทั้ง 2 มิติและ 3 มิติได้อย่างมีประสิทธิภาพ
-สามารถทําเชื่อมโยงแบบไดนามิกกับโปรแกรมอื่นๆได้ไม่ว่​า จะเป็น Word, Excel หรืออื่น ๆ </t>
  </si>
  <si>
    <t>เป็นชุดปฏิบัติการควบคุมอัตโนมัติในระยะไกลและใกล้กับกระบวนการผลิตสามารถรับ และส่งข้อมูลเพื่อใช้ในการควบคุม การตรวจวัด การจัดเก็บ โดยมีการสื่อสารข้อมูลแบบดิจิตอลผ่านเครือข่ายสื่อสารหลายรูปแบบ เช่น  เครือข่ายอินเตอร์เน็ต  เครือข่าย LAN ระบบสายสัญญาณ RS 232/422/485  Fiberoptic  Wireless บัสอุตสาหกรรม (Device net หรือ Industrial Bus)  โดยมีระบบ SCADA เป็นศูนย์กลางในการเข้าถึงข้อมูล และควบคุม  ประกอบด้วย ชุดแม่ข่าย SCADA Center  1 ชุด  มีลูกข่ายเป็น SCADA  LOCAL  10 ชุด  ใช้ร่วมกับระบบปฏิบัติการ Windows หรือระบบอื่น มีการรักษาความปลอดภัยการสื่อสาร  และ SSL เข้ารหัส (PSK)  อินเตอร์เฟสการสนับสนุน Profinet สามารถอัปโหลดแท็กและสัญลักษณ์จากตัวควบคุม</t>
  </si>
  <si>
    <t xml:space="preserve">เป็นชุดทดลองข่ายวงจรไฟฟ้าประกอบด้วย พารามิเตอร์ทางไฟฟ้า เครื่องกำเนิดสัญญาณที่ต่อเชื่อมเป็นวงจรรูปแบบต่าง ๆ พร้อมจุดวัดเชื่อมต่อเพื่อวิเคราะห์แรงดันกระแสรูปคลื่น โดยผ่านเครื่องมือวัด  ประกอบด้วย ชุดทดลองมีลักษณะเป็นบอร์ด ใช้ร่วมกับชุด Base Unit ที่ออกแบบเพื่อการศึกษาโดยเฉพาะที่ได้มาตรฐานพร้อมระบบ  ป้องกัน Short-circuit, Reverse-voltage และ Over-voltage สามารถปรับแต่งวงจรภายในบอร์ดทดลอง และสามารถจำลองจุดเสียได้ เพื่อเรียนรู้วิเคราะห์การแก้ปัญหา มีบอร์ดหลักการวงจรไฟฟ้ากระแสตรง,  บอร์ดทฤษฎีข่ายวงจรไฟฟ้ากระแสตรง , บอร์ดหลักการวงจรไฟฟ้ากระแสสลับ  โปรแกรมการออกแบบข่ายวงจรไฟฟ้าสำหรับออกแบบวงจร  สามารถทดสอบแบบวิเคราะห์ผลวงจรที่ออกแบบได้  มีอุปกรณ์ให้เลือกต่อวงจรหลายชนิดโดยแต่ละชนิด มีเครื่องมือวัดให้เลือกใช้ไม่น้อยกว่า  7  ชนิด  สามารถเลือกใช้ได้ไม่น้อยกว่า  20  โหมด  สามารถทดสอบการทำงานและกำหนดคำอธิบายประกอบเพื่อทำรายงานได้   สามารถกำหนดสูตรโดยอ้างอิงค่าจากวงจรเพื่อคำนวณหาค่าผลลัพธ์
</t>
  </si>
  <si>
    <t>เป็นชุดสาธิตระบบสัญญาณเตือนภัยในอาคาร  ประกอบด้วยส่วนสัญญาณเสียง  สัญญาณแสง โดยผ่านแผงควบคุมที่มีอุปกรณ์ควบคุมตำแหน่งต่าง ๆ ระบบรักษาความปลอดภัยด้วยสัญญาณสื่อสาร  ประกอบด้วย                                                  - ระบบควบคุมแจ้งเหตุเตือนภัยแบบระบุตำแหน่ง ติดตั้งเป็น NETWORK (สำหรับอาคารสูงสถานประกอบการ)  ระบบสัญญาณแจ้งเพลิงไหม้เป็นไปตามข้อกำหนดของ NATIONAL  FIRE  PROTECTION   ASSOCIATION หรือ  JAPANESE  FIRE  SERVICE  LAW
 - มีชุด  ADDRESSABLE  FIRE  ALARM  CONTROL      สามารถรับสัญญาณจากอุปกรณ์ตรวจจับความร้อน , ตรวจจับควัน  แบบระบุตำแหน่งได้  เช่น Analog  Fixed  Temperature Heat Detector  แบบระบุตำแหน่ง  , Analog  Fixed  Temperature &amp; Rate-of-Rise Heat Detector แบบระบุตำแหน่ง , Analog  Photoelectric Smoke  Detector แบบระบุตำแหน่ง  , อินพุตโมดูลสำหรับ  Manual  Station  แบบระบุตำแหน่ง  , อินพุตโมดูลสำหรับอุปกรณ์ตรวจจับแบบ Conventional  แบบระบุตำแหน่ง  ,เอ้าท์พุตโมดูลสำหรับอุปกรณ์แจ้งสัญญาณ  เป็นต้น</t>
  </si>
  <si>
    <t>1.1 งานระบบควบคุมอัตโนมัติเชิงเส้น             1.2 งานวิเคราะห์สถานะคงที่ของระบบ พี ไอ และ ดี</t>
  </si>
  <si>
    <t>แผนการเรียน ระดับปริญญาตรีสายเทคโนโลยีหรือสายปฏิบัติการ</t>
  </si>
  <si>
    <t>สาขาวิชาเทคโนโลยีไฟฟ้า</t>
  </si>
  <si>
    <t>P</t>
  </si>
  <si>
    <t>แบบวิเคราะห์พื้นที่การจัดการเรียนการสอน ระดับปริญญาตรีสายเทคโนโลยีหรือสายปฏิบัติการ</t>
  </si>
  <si>
    <t xml:space="preserve"> สาขาเทคโนโลยีไฟฟ้า</t>
  </si>
  <si>
    <t xml:space="preserve">แผนผังพื้นที่ปฏิบัติงาน ระดับปริญญาตรีสายเทคโนโลยีหรือสายปฏิบัติการ </t>
  </si>
  <si>
    <t xml:space="preserve">รายการครุภัณฑ์มาตรฐานขั้นต่ำ ระดับปริญญาตรีสายเทคโนโลยีหรือสายปฏิบัติการ </t>
  </si>
  <si>
    <t xml:space="preserve">เป็นชุดทดลองการจัดการพลังงานไฟฟ้า ประกอบด้วยอุปกรณ์วัดค่าการใช้พลังงานไฟฟ้า และตรวจสอบการใช้งานคอมเพล็ก โหลดและไดนามิกโหลดทั้งหนึ่งเฟส และสามเฟส สามารถมอนิเตอร์ค่าพลังงานไฟฟ้า กำลังไฟฟ้าชนิดต่าง ๆ ในรูปตัวเลขและกราฟ  สามารถครอบคลุมการตรวจวัด การบันทึก และการวิเคราะห์แบบเรียลไทม์ของระบบ 1 เฟสและระบบ 3 เฟส หรือดีกว่า   สามารถวัดค่าแรงดันไฟฟ้า กระแสสลับ เพาเวอร์แฟคเตอร์ และความถี่ หรือมากกว่า  สามารถวิเคราะห์กำลังไฟฟ้าทั้ง ค่ากำลังไฟฟ้าจริง, ค่ากำลังไฟฟ้าปรากฏ , ค่าพลังงานไฟฟ้าเสมือน สามารถวิเคราะห์พลังงานไฟฟ้าทั้ง ค่าพลังงานไฟฟ้าจริง , ค่าพลังงานไฟฟ้าปรากฏ ,ค่าพลังงานไฟฟ้าเสมือน  มีฟังก์ชันตรวจสอบการต่อสายไฟโดยอัตโนมัติเพื่อป้องกันการต่อสายไฟไม่ถูกต้อง  มีความจุของหน่วยความจำขนาดไม่น้อยกว่า 2 กิกะไบต์ โดยสามารถใช้อินเทอร์เฟสของการ์ด SD ที่ติดตั้งไว้ภายในได้ สามารถวัดค่าระยะไกลและเรียลไทม์ได้โดยใช้โปรแกรมไอโอเอส หรือ แอนดรอยด์ หรือเทียบเท่า
มีซอฟแวร์วินโดว์สำหรับการวิเคราะห์ข้อมูลและการตั้งค่าผ่านพอร์ท USB และ บลูทูธ ได้
สามารถวัดค่าพร้อมกันระหว่างเครื่องวัดพลังงานไฟฟ้าสองเครื่องพร้อมกันได้
</t>
  </si>
  <si>
    <t xml:space="preserve">มีแคล้มป์เซนเซอร์สามารถเลือกได้หลากหลายและสามารถเลือกได้ตั้งแต่ 0.1A ถึง 3000A หรือดีกว่า
สามารถจำแนกประเภทของแคล้มป์เซนเซอร์ที่เชื่อมต่อได้โดยอัตโนมัติ 
มีย่านการวัดแรงดันไฟ ( RMS ) 150/300/600 VAC หรือดีกว่า
มีความเที่ยงตรงของแรงดันไฟ ± 0.2%rdg ± 0.2%f.s. ( Sine wave 45-65 Hz ) หรือดีกว่า
ย่านการวัดกระแสไฟ ( RMS )  500ACA หรือดีกว่า
</t>
  </si>
  <si>
    <t xml:space="preserve">เป็นชุดทดลองเกี่ยวกับคุณลักษณะของเครื่องจักรกลไฟฟ้าแบบเหนี่ยวนำ เครื่องจักรกลไฟฟ้าซิงโครนัสหนึ่งเฟสและสามเฟส มอเตอร์เหนี่ยวนำเชิงเส้น มอเตอร์แบบเซอร์โวชนิดกระแสตรงและกระแสสลับ มอเตอร์แบบปราศจากแปรงถ่าน มอเตอร์แบบสเตปปิ้ง  ชุดควบคุมการเริ่มเดินเครื่อง ชุดควบคุมความเร็ว     การเบรก พร้อมเครื่องมือวัด และการแสดงผล  แสดงสถานะการทำงานและทิศทางการหมุนของมอเตอร์  เลือกย่านการทำงานในโหมดความเร็วรอบ(rpm)และแรงบิด(Nm)  จอแสดงผลค่าความเร็วรอบและแรงบิดแบบดิจิตอล  ปรับค่าความเร็วรอบและแรงบิดแบบต่อเนื่อง  แสดงสภาวะการทำงานของชุดควบคุม Alarm ,Ready ,Torque limit,Servo Step ,O/P complete และ Brake operate  ใช้ร่วมกับเซอร์โวมอเตอร์  รับค่าเอนโค้ดเดอร์(Encoder)เอาท์พุตค่าความเร็วรอบ และแรงบิด  ปิด-เปิดเครื่อง พร้อมฟิวส์แบบอัตโนมัติ   รีเซตค่าผิดพลาดที่เกิดขึ้นกับเครื่องควบคุม   และซอฟต์แวร์เชื่อมต่อการวัดแสดงคุณลักษณะทางกลและไฟฟ้า
</t>
  </si>
  <si>
    <t>เป็นชุดทดลอง  จำลองระบบควบคุมกระบวนการความเร็วรอบแรงบิด ตำแหน่งตัวควบคุมที่สามารถป้อนค่าพารามิเตอร์ควบคุมในลักษณะ Hystersise , PID อื่น ๆ ตัวรวมสัญญาณ อุปกรณ์วัดบันทึกค่าหรือตรวจจับตัวแปรค่า ตรวจจับเป็นสัญญาณมาตรฐาน ส่วนจำลองระบบสำคัญในระบบอันดับต่าง ๆ มีแพลนท์หรือระบบจำลองกระบวนการความเร็วรอบ ตำแหน่ง ประกอบด้วย      ชุดควบคุมออกแบบมาเพื่อการใช้งานร่วมกับเซอร์โวไดร์สามารถรับโอเวอร์โหลดได้ไม่น้อยกว่า 300 เปอร์เซนต์ มีระบบควบคุมการเคลื่อนไหว การป้องกันอยู่ในคลาส IP 20  เชื่อมต่อร่วมกับการควบคุมโปรแกรมเมเบิ้ลคอนโทรลเลอร์ สามารถเขียนโปรแกรมได้ไม่น้อยกว่า 3 ภาษา และคอมพิวเตอร์ที่เป็นผลิตภัณฑ์เดียวกันทั้งระบบ พร้อมเครื่องมือหรือซอฟต์แวร์วัดวิเคราะห์บันทึก และเป็นผลิตภัณฑ์จากกลุ่มทวีป ยุโรป อเมริกา หรือ ประเทศญี่ปุ่น ที่ใช้กันอย่างแพร่หลายในงานอุตสาหกรรม</t>
  </si>
  <si>
    <t>ชุดทดลองอุปกรณ์ป้องกันระบบไฟฟ้ากำลังในการป้องกันของเครื่องกลไฟฟ้า สายส่งกำลังไฟฟ้าและบัสบาร์ พร้อมเครื่องมือวัดและบันทึกค่า ประกอบด้วย                                             - อิมพิแดนซ์และระยะทางรีเลย์(IR) ที่ใช้ในสายไฟฟ้าทั้งระดับแรงดันต่ำ, กลางและสูง                                                       - เป็นอุปกรณ์หนึ่งในการป้องกันที่สำคัญที่สุดต่ออุปกรณ์ลัดวงจร
-  เป็นอุปกรณ์ที่จะใช้เมื่อรีเลย์กระแสเกินไม่ได้ป้องกันที่เพียงพอ
- เป็นอิมพิแดนซ์และระยะทางรีเลย์(IR) สามารถทำงานเมื่อกระแสไฟฟ้าลัดวงจรในระดับต่ำและรีเลย์ป้องกันไม่ปฏิบัติงานที่ปลอดภัย
- ความเร็วในการดำเนินงานของอิมพิแดนซ์และระยะทางรีเลย์(IR) เป็นอิสระจากค่าของกระแสลัดวงจร 
- โดยรีเลย์ในกระแสไฟฟ้าและแรงดันไฟฟ้าของการป้องกันสายและคำนวณค่าอิมพีแดนซ์
-  ตัวรีเลย์จะบันทึกค่าของ Z0 ของการป้องกันสายภายใต้เงื่อนไขการทำงานปกติ
-  เมื่อมีค่าความแตกต่างอยู่ภายใต้ค่าจำกัดที่ตั้งไว้ (Z &lt;Z0)รีเลย์เปิดใช้งานและแสดงระยะทางจากความผิดพลาดจากจุดมีการเชื่อมต่อ
- มีเครื่องวัดความเป็นฉนวน</t>
  </si>
  <si>
    <t xml:space="preserve">เป็นชุดเครื่องมือวัด สำหรับวิเคราะห์ค่าตัวแปรต่าง ๆ ทางไฟฟ้า เช่น กระแส แรงดัน พลังงานไฟฟ้า เพาเวอร์แฟคเตอร์ ฯลฯ โดยสามารถบันทึกค่าได้  เป็นเครื่องวัดกำลังไฟฟ้าชนิดพกพา หน้าจอแสดงผลแบบ LCD หรือดีกว่า พร้อมไฟส่องสว่าง  สามารถวัดสัญญาณแรงดันไฟฟ้า(Vrms), กระแสไฟฟ้า (Arms),เพาเวอร์แฟคเตอร์(Power Factor) ,กำลังไฟฟ้าจริง (Active Power), กำลังไฟฟ้าเสมือน(Reactive power), กำลังไฟฟ้าที่ปรากฏ (Apparent power), และความถี่ได้หรือมากกว่า  สามารถวัดค่าความเพี้ยนฮาร์โมนิกส์(THD) ของแรงดันไฟฟ้าและกระแสและค่าผลรวม  มีหน่วยความจำในตัวเครื่องไม่น้อยกว่า 1 MB ความแม่นยำไม่น้อยกว่า Class 1.0  จำนวนสเกลแรงดันและกระแส ไม่น้อยกว่า 3 สเกล  มีพอร์ทเชื่อมต่อกับคอมพิวเตอร์  เป็นผลิตภัณฑ์ได้รับมาตรฐานรับรอง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</si>
</sst>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UPC"/>
      <family val="1"/>
      <charset val="222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H SarabunPSK"/>
      <family val="2"/>
    </font>
    <font>
      <sz val="11"/>
      <color theme="1"/>
      <name val="Wingdings 2"/>
      <family val="1"/>
      <charset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17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quotePrefix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14" fontId="6" fillId="0" borderId="1" xfId="0" quotePrefix="1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14" fontId="6" fillId="0" borderId="0" xfId="0" quotePrefix="1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 applyBorder="1" applyAlignment="1"/>
    <xf numFmtId="0" fontId="11" fillId="0" borderId="1" xfId="0" applyFont="1" applyBorder="1" applyAlignment="1">
      <alignment vertical="top" wrapText="1"/>
    </xf>
    <xf numFmtId="0" fontId="11" fillId="0" borderId="1" xfId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5" xfId="2" applyFont="1" applyBorder="1" applyAlignment="1">
      <alignment horizontal="left" vertical="top" wrapText="1"/>
    </xf>
    <xf numFmtId="0" fontId="6" fillId="0" borderId="5" xfId="0" applyFont="1" applyBorder="1" applyAlignment="1">
      <alignment vertical="top"/>
    </xf>
    <xf numFmtId="0" fontId="8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8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/>
    </xf>
    <xf numFmtId="0" fontId="11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0" borderId="1" xfId="2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1" fillId="0" borderId="1" xfId="1" applyFont="1" applyBorder="1" applyAlignment="1">
      <alignment horizontal="left" vertical="top" wrapText="1" shrinkToFi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left" vertical="top" wrapText="1"/>
    </xf>
    <xf numFmtId="3" fontId="11" fillId="0" borderId="1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left" vertical="top"/>
    </xf>
    <xf numFmtId="0" fontId="11" fillId="0" borderId="1" xfId="3" applyFont="1" applyFill="1" applyBorder="1" applyAlignment="1" applyProtection="1">
      <alignment horizontal="left" vertical="top" wrapText="1"/>
    </xf>
    <xf numFmtId="0" fontId="11" fillId="0" borderId="1" xfId="3" applyFont="1" applyFill="1" applyBorder="1" applyAlignment="1" applyProtection="1">
      <alignment vertical="top" wrapText="1"/>
    </xf>
    <xf numFmtId="0" fontId="11" fillId="0" borderId="1" xfId="3" quotePrefix="1" applyFont="1" applyFill="1" applyBorder="1" applyAlignment="1" applyProtection="1">
      <alignment horizontal="left" vertical="top" wrapText="1"/>
    </xf>
    <xf numFmtId="0" fontId="6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0" xfId="0" applyFont="1" applyBorder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13" xfId="0" applyFont="1" applyBorder="1"/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5" xfId="0" applyFont="1" applyBorder="1"/>
    <xf numFmtId="0" fontId="6" fillId="0" borderId="16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2" xfId="0" applyFont="1" applyBorder="1"/>
    <xf numFmtId="0" fontId="6" fillId="0" borderId="0" xfId="0" applyFont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1" fillId="0" borderId="6" xfId="0" applyFont="1" applyFill="1" applyBorder="1" applyAlignment="1" applyProtection="1">
      <alignment horizontal="left" vertical="top" wrapText="1"/>
    </xf>
    <xf numFmtId="0" fontId="6" fillId="0" borderId="0" xfId="0" applyFont="1" applyProtection="1">
      <protection locked="0"/>
    </xf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17" xfId="0" applyFont="1" applyBorder="1" applyAlignment="1">
      <alignment vertical="top"/>
    </xf>
    <xf numFmtId="0" fontId="11" fillId="0" borderId="17" xfId="0" applyFont="1" applyBorder="1" applyAlignment="1">
      <alignment vertical="top" wrapText="1"/>
    </xf>
    <xf numFmtId="0" fontId="11" fillId="0" borderId="17" xfId="3" applyFont="1" applyFill="1" applyBorder="1" applyAlignment="1" applyProtection="1">
      <alignment horizontal="left" vertical="top" wrapText="1"/>
    </xf>
    <xf numFmtId="0" fontId="11" fillId="0" borderId="17" xfId="0" applyFont="1" applyBorder="1" applyAlignment="1">
      <alignment horizontal="center" vertical="top"/>
    </xf>
    <xf numFmtId="3" fontId="11" fillId="0" borderId="17" xfId="0" applyNumberFormat="1" applyFont="1" applyBorder="1" applyAlignment="1">
      <alignment horizontal="center" vertical="top"/>
    </xf>
    <xf numFmtId="3" fontId="11" fillId="0" borderId="6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6" fillId="0" borderId="8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top"/>
    </xf>
    <xf numFmtId="3" fontId="11" fillId="0" borderId="6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3" fontId="11" fillId="0" borderId="17" xfId="0" applyNumberFormat="1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1" fillId="0" borderId="5" xfId="0" applyFont="1" applyFill="1" applyBorder="1" applyAlignment="1" applyProtection="1">
      <alignment horizontal="left" vertical="top" wrapText="1"/>
    </xf>
    <xf numFmtId="0" fontId="11" fillId="0" borderId="17" xfId="0" applyFont="1" applyFill="1" applyBorder="1" applyAlignment="1" applyProtection="1">
      <alignment horizontal="left" vertical="top" wrapText="1"/>
    </xf>
    <xf numFmtId="0" fontId="11" fillId="0" borderId="5" xfId="3" applyFont="1" applyFill="1" applyBorder="1" applyAlignment="1" applyProtection="1">
      <alignment horizontal="left" vertical="top" wrapText="1"/>
    </xf>
    <xf numFmtId="0" fontId="11" fillId="0" borderId="6" xfId="3" applyFont="1" applyFill="1" applyBorder="1" applyAlignment="1" applyProtection="1">
      <alignment horizontal="left" vertical="top" wrapText="1"/>
    </xf>
    <xf numFmtId="0" fontId="11" fillId="0" borderId="6" xfId="0" applyFont="1" applyFill="1" applyBorder="1" applyAlignment="1" applyProtection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11" fillId="0" borderId="5" xfId="3" quotePrefix="1" applyFont="1" applyFill="1" applyBorder="1" applyAlignment="1" applyProtection="1">
      <alignment horizontal="left" vertical="top" wrapText="1"/>
    </xf>
    <xf numFmtId="0" fontId="11" fillId="0" borderId="6" xfId="3" quotePrefix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</cellXfs>
  <cellStyles count="4">
    <cellStyle name="Normal_f4-สรุปครุภัณฑ์-มฐ-ขั้นต่ำ" xfId="1"/>
    <cellStyle name="Normal_Sheet1" xfId="2"/>
    <cellStyle name="Normal_สาขาช่างเครื่องมือวัดและควบคุม" xf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6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2057400" y="12096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600075</xdr:colOff>
          <xdr:row>5</xdr:row>
          <xdr:rowOff>95250</xdr:rowOff>
        </xdr:from>
        <xdr:to>
          <xdr:col>14</xdr:col>
          <xdr:colOff>95250</xdr:colOff>
          <xdr:row>20</xdr:row>
          <xdr:rowOff>228600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43</xdr:row>
          <xdr:rowOff>76200</xdr:rowOff>
        </xdr:from>
        <xdr:to>
          <xdr:col>14</xdr:col>
          <xdr:colOff>28575</xdr:colOff>
          <xdr:row>57</xdr:row>
          <xdr:rowOff>104775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79</xdr:row>
          <xdr:rowOff>161925</xdr:rowOff>
        </xdr:from>
        <xdr:to>
          <xdr:col>15</xdr:col>
          <xdr:colOff>171450</xdr:colOff>
          <xdr:row>93</xdr:row>
          <xdr:rowOff>171450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76200</xdr:rowOff>
        </xdr:from>
        <xdr:to>
          <xdr:col>14</xdr:col>
          <xdr:colOff>104775</xdr:colOff>
          <xdr:row>126</xdr:row>
          <xdr:rowOff>247650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146</xdr:row>
          <xdr:rowOff>57150</xdr:rowOff>
        </xdr:from>
        <xdr:to>
          <xdr:col>14</xdr:col>
          <xdr:colOff>381000</xdr:colOff>
          <xdr:row>159</xdr:row>
          <xdr:rowOff>285750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178</xdr:row>
          <xdr:rowOff>180975</xdr:rowOff>
        </xdr:from>
        <xdr:to>
          <xdr:col>14</xdr:col>
          <xdr:colOff>228600</xdr:colOff>
          <xdr:row>191</xdr:row>
          <xdr:rowOff>228600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310</xdr:row>
          <xdr:rowOff>161925</xdr:rowOff>
        </xdr:from>
        <xdr:to>
          <xdr:col>15</xdr:col>
          <xdr:colOff>104775</xdr:colOff>
          <xdr:row>324</xdr:row>
          <xdr:rowOff>28575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277</xdr:row>
          <xdr:rowOff>161925</xdr:rowOff>
        </xdr:from>
        <xdr:to>
          <xdr:col>15</xdr:col>
          <xdr:colOff>438150</xdr:colOff>
          <xdr:row>291</xdr:row>
          <xdr:rowOff>257175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219075</xdr:rowOff>
        </xdr:from>
        <xdr:to>
          <xdr:col>14</xdr:col>
          <xdr:colOff>228600</xdr:colOff>
          <xdr:row>257</xdr:row>
          <xdr:rowOff>190500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211</xdr:row>
          <xdr:rowOff>152400</xdr:rowOff>
        </xdr:from>
        <xdr:to>
          <xdr:col>14</xdr:col>
          <xdr:colOff>38100</xdr:colOff>
          <xdr:row>224</xdr:row>
          <xdr:rowOff>9525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356270</xdr:colOff>
      <xdr:row>6</xdr:row>
      <xdr:rowOff>180481</xdr:rowOff>
    </xdr:from>
    <xdr:to>
      <xdr:col>14</xdr:col>
      <xdr:colOff>130585</xdr:colOff>
      <xdr:row>14</xdr:row>
      <xdr:rowOff>129906</xdr:rowOff>
    </xdr:to>
    <xdr:sp macro="" textlink="">
      <xdr:nvSpPr>
        <xdr:cNvPr id="2" name="กล่องข้อความ 1"/>
        <xdr:cNvSpPr txBox="1"/>
      </xdr:nvSpPr>
      <xdr:spPr>
        <a:xfrm>
          <a:off x="3836558" y="1767981"/>
          <a:ext cx="1960181" cy="2098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EEP401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ห้องปฏิบัติการวิเคราะห์ข่ายวงจรไฟฟ้า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ห้องขนาด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 8×8 เมตร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64 ตารางเมตร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คอมพิวเตอร์พร้อมอุปกรณ์สำหรับครู</a:t>
          </a:r>
        </a:p>
        <a:p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2=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กระดานไวท์บอร์ดติดแม่เหล็กได้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เก้าอี้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ตู้เหล็กบานเลื่อน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โปรเจคเตอร์พร้อมจอ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เครื่องฉายภาพสามมิติ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โต๊ะปฏิบัติงาน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9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โต๊ะครูพร้อมเก้าอี้</a:t>
          </a:r>
        </a:p>
        <a:p>
          <a:endParaRPr lang="th-TH" sz="1200" baseline="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endParaRPr lang="th-TH" sz="1200" baseline="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endParaRPr lang="th-TH" sz="12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350183</xdr:colOff>
      <xdr:row>81</xdr:row>
      <xdr:rowOff>28015</xdr:rowOff>
    </xdr:from>
    <xdr:to>
      <xdr:col>14</xdr:col>
      <xdr:colOff>97383</xdr:colOff>
      <xdr:row>88</xdr:row>
      <xdr:rowOff>246094</xdr:rowOff>
    </xdr:to>
    <xdr:sp macro="" textlink="">
      <xdr:nvSpPr>
        <xdr:cNvPr id="15" name="กล่องข้อความ 14"/>
        <xdr:cNvSpPr txBox="1"/>
      </xdr:nvSpPr>
      <xdr:spPr>
        <a:xfrm>
          <a:off x="3802996" y="21585331"/>
          <a:ext cx="1939350" cy="20810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EEP40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11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100">
              <a:latin typeface="TH SarabunPSK" panose="020B0500040200020003" pitchFamily="34" charset="-34"/>
              <a:cs typeface="TH SarabunPSK" panose="020B0500040200020003" pitchFamily="34" charset="-34"/>
            </a:rPr>
            <a:t>ห้องปฏิบัติการระบบควบคุม</a:t>
          </a:r>
          <a:endParaRPr lang="en-US" sz="11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ห้องขนาด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 8×8 เมตร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64 ตารางเมตร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คอมพิวเตอร์พร้อมอุปกรณ์สำหรับครู</a:t>
          </a:r>
        </a:p>
        <a:p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2=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กระดานไวท์บอร์ดติดแม่เหล็กได้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เก้าอี้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ตู้เหล็กบานเลื่อน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โปรเจคเตอร์พร้อมจอ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เครื่องฉายภาพสามมิติ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โต๊ะปฏิบัติงาน</a:t>
          </a:r>
        </a:p>
        <a:p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9</a:t>
          </a:r>
          <a:r>
            <a:rPr lang="en-US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=</a:t>
          </a:r>
          <a:r>
            <a:rPr lang="th-TH" sz="1200" baseline="0">
              <a:latin typeface="TH SarabunPSK" panose="020B0500040200020003" pitchFamily="34" charset="-34"/>
              <a:cs typeface="TH SarabunPSK" panose="020B0500040200020003" pitchFamily="34" charset="-34"/>
            </a:rPr>
            <a:t>โต๊ะครูพร้อมเก้าอี้</a:t>
          </a:r>
        </a:p>
        <a:p>
          <a:endParaRPr lang="th-TH" sz="1200" baseline="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endParaRPr lang="th-TH" sz="1200" baseline="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endParaRPr lang="th-TH" sz="12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opLeftCell="A13" workbookViewId="0">
      <selection activeCell="A14" sqref="A14:H21"/>
    </sheetView>
  </sheetViews>
  <sheetFormatPr defaultColWidth="9" defaultRowHeight="23.25" x14ac:dyDescent="0.2"/>
  <cols>
    <col min="1" max="1" width="9.625" style="1" customWidth="1"/>
    <col min="2" max="2" width="23.875" style="1" customWidth="1"/>
    <col min="3" max="3" width="3.5" style="4" bestFit="1" customWidth="1"/>
    <col min="4" max="4" width="7.25" style="4" customWidth="1"/>
    <col min="5" max="5" width="9.5" style="1" customWidth="1"/>
    <col min="6" max="6" width="21.5" style="1" customWidth="1"/>
    <col min="7" max="7" width="3.5" style="1" bestFit="1" customWidth="1"/>
    <col min="8" max="8" width="7.25" style="1" customWidth="1"/>
    <col min="9" max="16384" width="9" style="1"/>
  </cols>
  <sheetData>
    <row r="1" spans="1:8" x14ac:dyDescent="0.2">
      <c r="A1" s="123"/>
      <c r="B1" s="123"/>
      <c r="C1" s="123"/>
      <c r="D1" s="123"/>
      <c r="E1" s="124" t="s">
        <v>9</v>
      </c>
      <c r="F1" s="124"/>
      <c r="G1" s="124"/>
      <c r="H1" s="124"/>
    </row>
    <row r="2" spans="1:8" x14ac:dyDescent="0.2">
      <c r="A2" s="126" t="s">
        <v>245</v>
      </c>
      <c r="B2" s="126"/>
      <c r="C2" s="126"/>
      <c r="D2" s="126"/>
      <c r="E2" s="126"/>
      <c r="F2" s="126"/>
      <c r="G2" s="126"/>
      <c r="H2" s="126"/>
    </row>
    <row r="3" spans="1:8" x14ac:dyDescent="0.2">
      <c r="A3" s="126" t="s">
        <v>246</v>
      </c>
      <c r="B3" s="126"/>
      <c r="C3" s="126"/>
      <c r="D3" s="126"/>
      <c r="E3" s="126"/>
      <c r="F3" s="126"/>
      <c r="G3" s="126"/>
      <c r="H3" s="126"/>
    </row>
    <row r="4" spans="1:8" x14ac:dyDescent="0.2">
      <c r="A4" s="127" t="s">
        <v>6</v>
      </c>
      <c r="B4" s="127"/>
      <c r="C4" s="5"/>
      <c r="D4" s="5"/>
      <c r="E4" s="5"/>
      <c r="F4" s="5"/>
      <c r="G4" s="5"/>
      <c r="H4" s="5"/>
    </row>
    <row r="5" spans="1:8" x14ac:dyDescent="0.2">
      <c r="A5" s="125" t="s">
        <v>0</v>
      </c>
      <c r="B5" s="125"/>
      <c r="C5" s="125"/>
      <c r="D5" s="125"/>
      <c r="E5" s="125" t="s">
        <v>1</v>
      </c>
      <c r="F5" s="125"/>
      <c r="G5" s="125"/>
      <c r="H5" s="125"/>
    </row>
    <row r="6" spans="1:8" x14ac:dyDescent="0.2">
      <c r="A6" s="15" t="s">
        <v>2</v>
      </c>
      <c r="B6" s="15" t="s">
        <v>3</v>
      </c>
      <c r="C6" s="15" t="s">
        <v>4</v>
      </c>
      <c r="D6" s="15" t="s">
        <v>5</v>
      </c>
      <c r="E6" s="15" t="s">
        <v>2</v>
      </c>
      <c r="F6" s="15" t="s">
        <v>3</v>
      </c>
      <c r="G6" s="15" t="s">
        <v>4</v>
      </c>
      <c r="H6" s="15" t="s">
        <v>5</v>
      </c>
    </row>
    <row r="7" spans="1:8" ht="42" x14ac:dyDescent="0.2">
      <c r="A7" s="7" t="s">
        <v>34</v>
      </c>
      <c r="B7" s="8" t="s">
        <v>35</v>
      </c>
      <c r="C7" s="9">
        <v>3</v>
      </c>
      <c r="D7" s="10" t="s">
        <v>46</v>
      </c>
      <c r="E7" s="7" t="s">
        <v>48</v>
      </c>
      <c r="F7" s="7" t="s">
        <v>49</v>
      </c>
      <c r="G7" s="9">
        <v>3</v>
      </c>
      <c r="H7" s="10" t="s">
        <v>60</v>
      </c>
    </row>
    <row r="8" spans="1:8" x14ac:dyDescent="0.2">
      <c r="A8" s="7" t="s">
        <v>36</v>
      </c>
      <c r="B8" s="7" t="s">
        <v>37</v>
      </c>
      <c r="C8" s="9">
        <v>3</v>
      </c>
      <c r="D8" s="10" t="s">
        <v>47</v>
      </c>
      <c r="E8" s="7" t="s">
        <v>50</v>
      </c>
      <c r="F8" s="7" t="s">
        <v>51</v>
      </c>
      <c r="G8" s="9">
        <v>3</v>
      </c>
      <c r="H8" s="10" t="s">
        <v>47</v>
      </c>
    </row>
    <row r="9" spans="1:8" x14ac:dyDescent="0.2">
      <c r="A9" s="7" t="s">
        <v>38</v>
      </c>
      <c r="B9" s="7" t="s">
        <v>39</v>
      </c>
      <c r="C9" s="9">
        <v>3</v>
      </c>
      <c r="D9" s="10" t="s">
        <v>47</v>
      </c>
      <c r="E9" s="7" t="s">
        <v>52</v>
      </c>
      <c r="F9" s="7" t="s">
        <v>53</v>
      </c>
      <c r="G9" s="9">
        <v>3</v>
      </c>
      <c r="H9" s="10" t="s">
        <v>47</v>
      </c>
    </row>
    <row r="10" spans="1:8" ht="42" x14ac:dyDescent="0.2">
      <c r="A10" s="7" t="s">
        <v>40</v>
      </c>
      <c r="B10" s="8" t="s">
        <v>41</v>
      </c>
      <c r="C10" s="9">
        <v>3</v>
      </c>
      <c r="D10" s="10" t="s">
        <v>47</v>
      </c>
      <c r="E10" s="7" t="s">
        <v>54</v>
      </c>
      <c r="F10" s="7" t="s">
        <v>55</v>
      </c>
      <c r="G10" s="9">
        <v>3</v>
      </c>
      <c r="H10" s="10" t="s">
        <v>47</v>
      </c>
    </row>
    <row r="11" spans="1:8" x14ac:dyDescent="0.2">
      <c r="A11" s="7" t="s">
        <v>42</v>
      </c>
      <c r="B11" s="7" t="s">
        <v>43</v>
      </c>
      <c r="C11" s="9">
        <v>3</v>
      </c>
      <c r="D11" s="10" t="s">
        <v>47</v>
      </c>
      <c r="E11" s="7" t="s">
        <v>56</v>
      </c>
      <c r="F11" s="7" t="s">
        <v>57</v>
      </c>
      <c r="G11" s="9">
        <v>3</v>
      </c>
      <c r="H11" s="10" t="s">
        <v>47</v>
      </c>
    </row>
    <row r="12" spans="1:8" ht="42.75" customHeight="1" x14ac:dyDescent="0.2">
      <c r="A12" s="11" t="s">
        <v>44</v>
      </c>
      <c r="B12" s="12" t="s">
        <v>45</v>
      </c>
      <c r="C12" s="9">
        <v>3</v>
      </c>
      <c r="D12" s="10" t="s">
        <v>47</v>
      </c>
      <c r="E12" s="11" t="s">
        <v>58</v>
      </c>
      <c r="F12" s="11" t="s">
        <v>59</v>
      </c>
      <c r="G12" s="11">
        <v>3</v>
      </c>
      <c r="H12" s="10" t="s">
        <v>47</v>
      </c>
    </row>
    <row r="13" spans="1:8" ht="31.5" customHeight="1" x14ac:dyDescent="0.2">
      <c r="A13" s="13"/>
      <c r="B13" s="13"/>
      <c r="C13" s="14"/>
      <c r="D13" s="14"/>
      <c r="E13" s="13"/>
      <c r="F13" s="13"/>
      <c r="G13" s="13"/>
      <c r="H13" s="13"/>
    </row>
    <row r="14" spans="1:8" x14ac:dyDescent="0.2">
      <c r="A14" s="125" t="s">
        <v>7</v>
      </c>
      <c r="B14" s="125"/>
      <c r="C14" s="125"/>
      <c r="D14" s="125"/>
      <c r="E14" s="125" t="s">
        <v>8</v>
      </c>
      <c r="F14" s="125"/>
      <c r="G14" s="125"/>
      <c r="H14" s="125"/>
    </row>
    <row r="15" spans="1:8" x14ac:dyDescent="0.2">
      <c r="A15" s="15" t="s">
        <v>2</v>
      </c>
      <c r="B15" s="15" t="s">
        <v>3</v>
      </c>
      <c r="C15" s="15" t="s">
        <v>4</v>
      </c>
      <c r="D15" s="15" t="s">
        <v>5</v>
      </c>
      <c r="E15" s="15" t="s">
        <v>2</v>
      </c>
      <c r="F15" s="15" t="s">
        <v>3</v>
      </c>
      <c r="G15" s="15" t="s">
        <v>4</v>
      </c>
      <c r="H15" s="15" t="s">
        <v>5</v>
      </c>
    </row>
    <row r="16" spans="1:8" ht="42" x14ac:dyDescent="0.2">
      <c r="A16" s="9" t="s">
        <v>61</v>
      </c>
      <c r="B16" s="8" t="s">
        <v>62</v>
      </c>
      <c r="C16" s="9">
        <v>3</v>
      </c>
      <c r="D16" s="9" t="s">
        <v>60</v>
      </c>
      <c r="E16" s="7" t="s">
        <v>74</v>
      </c>
      <c r="F16" s="8" t="s">
        <v>75</v>
      </c>
      <c r="G16" s="9">
        <v>3</v>
      </c>
      <c r="H16" s="10" t="s">
        <v>46</v>
      </c>
    </row>
    <row r="17" spans="1:8" ht="42" x14ac:dyDescent="0.2">
      <c r="A17" s="9" t="s">
        <v>63</v>
      </c>
      <c r="B17" s="8" t="s">
        <v>64</v>
      </c>
      <c r="C17" s="9">
        <v>3</v>
      </c>
      <c r="D17" s="10" t="s">
        <v>46</v>
      </c>
      <c r="E17" s="7" t="s">
        <v>76</v>
      </c>
      <c r="F17" s="7" t="s">
        <v>77</v>
      </c>
      <c r="G17" s="9">
        <v>3</v>
      </c>
      <c r="H17" s="10" t="s">
        <v>73</v>
      </c>
    </row>
    <row r="18" spans="1:8" ht="42" x14ac:dyDescent="0.2">
      <c r="A18" s="9" t="s">
        <v>65</v>
      </c>
      <c r="B18" s="7" t="s">
        <v>66</v>
      </c>
      <c r="C18" s="9">
        <v>3</v>
      </c>
      <c r="D18" s="9" t="s">
        <v>73</v>
      </c>
      <c r="E18" s="7" t="s">
        <v>78</v>
      </c>
      <c r="F18" s="8" t="s">
        <v>79</v>
      </c>
      <c r="G18" s="9">
        <v>3</v>
      </c>
      <c r="H18" s="10" t="s">
        <v>47</v>
      </c>
    </row>
    <row r="19" spans="1:8" ht="42" x14ac:dyDescent="0.2">
      <c r="A19" s="9" t="s">
        <v>67</v>
      </c>
      <c r="B19" s="7" t="s">
        <v>68</v>
      </c>
      <c r="C19" s="9">
        <v>3</v>
      </c>
      <c r="D19" s="10" t="s">
        <v>47</v>
      </c>
      <c r="E19" s="7" t="s">
        <v>80</v>
      </c>
      <c r="F19" s="8" t="s">
        <v>81</v>
      </c>
      <c r="G19" s="9">
        <v>3</v>
      </c>
      <c r="H19" s="10" t="s">
        <v>47</v>
      </c>
    </row>
    <row r="20" spans="1:8" ht="42" x14ac:dyDescent="0.2">
      <c r="A20" s="9" t="s">
        <v>69</v>
      </c>
      <c r="B20" s="7" t="s">
        <v>70</v>
      </c>
      <c r="C20" s="9">
        <v>3</v>
      </c>
      <c r="D20" s="10" t="s">
        <v>47</v>
      </c>
      <c r="E20" s="7" t="s">
        <v>82</v>
      </c>
      <c r="F20" s="8" t="s">
        <v>83</v>
      </c>
      <c r="G20" s="9">
        <v>3</v>
      </c>
      <c r="H20" s="10" t="s">
        <v>47</v>
      </c>
    </row>
    <row r="21" spans="1:8" x14ac:dyDescent="0.2">
      <c r="A21" s="9" t="s">
        <v>71</v>
      </c>
      <c r="B21" s="7" t="s">
        <v>72</v>
      </c>
      <c r="C21" s="9">
        <v>3</v>
      </c>
      <c r="D21" s="9" t="s">
        <v>73</v>
      </c>
      <c r="E21" s="7" t="s">
        <v>84</v>
      </c>
      <c r="F21" s="7" t="s">
        <v>85</v>
      </c>
      <c r="G21" s="9">
        <v>3</v>
      </c>
      <c r="H21" s="10" t="s">
        <v>73</v>
      </c>
    </row>
    <row r="22" spans="1:8" x14ac:dyDescent="0.2">
      <c r="A22" s="2"/>
      <c r="B22" s="2"/>
      <c r="C22" s="3"/>
      <c r="D22" s="3"/>
      <c r="E22" s="2"/>
      <c r="F22" s="2"/>
      <c r="G22" s="2"/>
      <c r="H22" s="2"/>
    </row>
    <row r="23" spans="1:8" x14ac:dyDescent="0.2">
      <c r="A23" s="2"/>
      <c r="B23" s="2"/>
      <c r="C23" s="3"/>
      <c r="D23" s="3"/>
      <c r="E23" s="2"/>
      <c r="F23" s="2"/>
      <c r="G23" s="2"/>
      <c r="H23" s="2"/>
    </row>
    <row r="24" spans="1:8" x14ac:dyDescent="0.2">
      <c r="A24" s="2"/>
      <c r="B24" s="2"/>
      <c r="C24" s="3"/>
      <c r="D24" s="3"/>
      <c r="E24" s="2"/>
      <c r="F24" s="2"/>
      <c r="G24" s="2"/>
      <c r="H24" s="2"/>
    </row>
    <row r="25" spans="1:8" x14ac:dyDescent="0.2">
      <c r="A25" s="2"/>
      <c r="B25" s="2"/>
      <c r="C25" s="3"/>
      <c r="D25" s="3"/>
      <c r="E25" s="2"/>
      <c r="F25" s="2"/>
      <c r="G25" s="2"/>
      <c r="H25" s="2"/>
    </row>
    <row r="26" spans="1:8" s="2" customFormat="1" x14ac:dyDescent="0.2">
      <c r="C26" s="3"/>
      <c r="D26" s="3"/>
    </row>
    <row r="27" spans="1:8" s="2" customFormat="1" x14ac:dyDescent="0.2">
      <c r="C27" s="3"/>
      <c r="D27" s="3"/>
    </row>
    <row r="28" spans="1:8" s="2" customFormat="1" x14ac:dyDescent="0.2">
      <c r="C28" s="3"/>
      <c r="D28" s="3"/>
    </row>
    <row r="29" spans="1:8" s="2" customFormat="1" x14ac:dyDescent="0.2">
      <c r="C29" s="3"/>
      <c r="D29" s="3"/>
    </row>
    <row r="30" spans="1:8" s="2" customFormat="1" x14ac:dyDescent="0.2">
      <c r="C30" s="3"/>
      <c r="D30" s="3"/>
    </row>
    <row r="31" spans="1:8" s="2" customFormat="1" x14ac:dyDescent="0.2">
      <c r="C31" s="3"/>
      <c r="D31" s="3"/>
    </row>
    <row r="32" spans="1:8" s="2" customFormat="1" x14ac:dyDescent="0.2">
      <c r="C32" s="3"/>
      <c r="D32" s="3"/>
    </row>
    <row r="33" spans="1:8" s="2" customFormat="1" x14ac:dyDescent="0.2">
      <c r="C33" s="3"/>
      <c r="D33" s="3"/>
    </row>
    <row r="34" spans="1:8" s="2" customFormat="1" x14ac:dyDescent="0.2">
      <c r="C34" s="3"/>
      <c r="D34" s="3"/>
    </row>
    <row r="35" spans="1:8" s="2" customFormat="1" x14ac:dyDescent="0.2">
      <c r="C35" s="3"/>
      <c r="D35" s="3"/>
    </row>
    <row r="36" spans="1:8" s="2" customFormat="1" x14ac:dyDescent="0.2">
      <c r="C36" s="3"/>
      <c r="D36" s="3"/>
    </row>
    <row r="37" spans="1:8" s="2" customFormat="1" x14ac:dyDescent="0.2">
      <c r="C37" s="3"/>
      <c r="D37" s="3"/>
    </row>
    <row r="38" spans="1:8" s="2" customFormat="1" x14ac:dyDescent="0.2">
      <c r="C38" s="3"/>
      <c r="D38" s="3"/>
    </row>
    <row r="39" spans="1:8" s="2" customFormat="1" x14ac:dyDescent="0.2">
      <c r="C39" s="3"/>
      <c r="D39" s="3"/>
    </row>
    <row r="40" spans="1:8" s="2" customFormat="1" x14ac:dyDescent="0.2">
      <c r="C40" s="3"/>
      <c r="D40" s="3"/>
    </row>
    <row r="41" spans="1:8" s="2" customFormat="1" x14ac:dyDescent="0.2">
      <c r="C41" s="3"/>
      <c r="D41" s="3"/>
    </row>
    <row r="42" spans="1:8" s="2" customFormat="1" x14ac:dyDescent="0.2">
      <c r="C42" s="3"/>
      <c r="D42" s="3"/>
    </row>
    <row r="43" spans="1:8" s="2" customFormat="1" x14ac:dyDescent="0.2">
      <c r="C43" s="3"/>
      <c r="D43" s="3"/>
    </row>
    <row r="44" spans="1:8" s="2" customFormat="1" x14ac:dyDescent="0.2">
      <c r="C44" s="3"/>
      <c r="D44" s="3"/>
    </row>
    <row r="45" spans="1:8" s="2" customFormat="1" x14ac:dyDescent="0.2">
      <c r="C45" s="3"/>
      <c r="D45" s="3"/>
    </row>
    <row r="46" spans="1:8" s="2" customFormat="1" x14ac:dyDescent="0.2">
      <c r="A46" s="1"/>
      <c r="B46" s="1"/>
      <c r="C46" s="4"/>
      <c r="D46" s="4"/>
      <c r="E46" s="1"/>
      <c r="F46" s="1"/>
      <c r="G46" s="1"/>
      <c r="H46" s="1"/>
    </row>
    <row r="47" spans="1:8" s="2" customFormat="1" x14ac:dyDescent="0.2">
      <c r="A47" s="1"/>
      <c r="B47" s="1"/>
      <c r="C47" s="4"/>
      <c r="D47" s="4"/>
      <c r="E47" s="1"/>
      <c r="F47" s="1"/>
      <c r="G47" s="1"/>
      <c r="H47" s="1"/>
    </row>
    <row r="48" spans="1:8" s="2" customFormat="1" x14ac:dyDescent="0.2">
      <c r="A48" s="1"/>
      <c r="B48" s="1"/>
      <c r="C48" s="4"/>
      <c r="D48" s="4"/>
      <c r="E48" s="1"/>
      <c r="F48" s="1"/>
      <c r="G48" s="1"/>
      <c r="H48" s="1"/>
    </row>
    <row r="49" spans="1:8" s="2" customFormat="1" x14ac:dyDescent="0.2">
      <c r="A49" s="1"/>
      <c r="B49" s="1"/>
      <c r="C49" s="4"/>
      <c r="D49" s="4"/>
      <c r="E49" s="1"/>
      <c r="F49" s="1"/>
      <c r="G49" s="1"/>
      <c r="H49" s="1"/>
    </row>
  </sheetData>
  <mergeCells count="9">
    <mergeCell ref="A1:D1"/>
    <mergeCell ref="E1:H1"/>
    <mergeCell ref="A14:D14"/>
    <mergeCell ref="E14:H14"/>
    <mergeCell ref="A2:H2"/>
    <mergeCell ref="A5:D5"/>
    <mergeCell ref="E5:H5"/>
    <mergeCell ref="A3:H3"/>
    <mergeCell ref="A4:B4"/>
  </mergeCells>
  <pageMargins left="1" right="1" top="1" bottom="1" header="0.5" footer="0.5"/>
  <pageSetup paperSize="9" scale="87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"/>
  <sheetViews>
    <sheetView topLeftCell="A57" zoomScaleNormal="100" workbookViewId="0">
      <selection activeCell="B6" sqref="B6:K17"/>
    </sheetView>
  </sheetViews>
  <sheetFormatPr defaultColWidth="9" defaultRowHeight="21" x14ac:dyDescent="0.35"/>
  <cols>
    <col min="1" max="1" width="9" style="16"/>
    <col min="2" max="2" width="3.75" style="16" customWidth="1"/>
    <col min="3" max="3" width="10.625" style="16" customWidth="1"/>
    <col min="4" max="4" width="24.125" style="16" customWidth="1"/>
    <col min="5" max="5" width="7.75" style="16" customWidth="1"/>
    <col min="6" max="9" width="3" style="16" customWidth="1"/>
    <col min="10" max="10" width="10.75" style="16" customWidth="1"/>
    <col min="11" max="11" width="37.25" style="16" customWidth="1"/>
    <col min="12" max="16384" width="9" style="16"/>
  </cols>
  <sheetData>
    <row r="1" spans="2:12" ht="18" customHeight="1" x14ac:dyDescent="0.35">
      <c r="B1" s="129"/>
      <c r="C1" s="130"/>
      <c r="D1" s="130"/>
      <c r="E1" s="130"/>
      <c r="F1" s="130"/>
      <c r="G1" s="131" t="s">
        <v>16</v>
      </c>
      <c r="H1" s="131"/>
      <c r="I1" s="131"/>
      <c r="J1" s="131"/>
      <c r="K1" s="131"/>
    </row>
    <row r="2" spans="2:12" x14ac:dyDescent="0.35">
      <c r="B2" s="128" t="s">
        <v>248</v>
      </c>
      <c r="C2" s="128"/>
      <c r="D2" s="128"/>
      <c r="E2" s="128"/>
      <c r="F2" s="128"/>
      <c r="G2" s="128"/>
      <c r="H2" s="128"/>
      <c r="I2" s="128"/>
      <c r="J2" s="128"/>
      <c r="K2" s="128"/>
    </row>
    <row r="3" spans="2:12" x14ac:dyDescent="0.35">
      <c r="B3" s="128" t="s">
        <v>246</v>
      </c>
      <c r="C3" s="128"/>
      <c r="D3" s="128"/>
      <c r="E3" s="128"/>
      <c r="F3" s="128"/>
      <c r="G3" s="128"/>
      <c r="H3" s="128"/>
      <c r="I3" s="128"/>
      <c r="J3" s="128"/>
      <c r="K3" s="128"/>
      <c r="L3" s="17"/>
    </row>
    <row r="4" spans="2:12" x14ac:dyDescent="0.35">
      <c r="B4" s="141" t="s">
        <v>17</v>
      </c>
      <c r="C4" s="141"/>
      <c r="D4" s="141"/>
      <c r="E4" s="141"/>
      <c r="F4" s="141"/>
    </row>
    <row r="5" spans="2:12" hidden="1" x14ac:dyDescent="0.35"/>
    <row r="6" spans="2:12" x14ac:dyDescent="0.35">
      <c r="B6" s="132" t="s">
        <v>11</v>
      </c>
      <c r="C6" s="132" t="s">
        <v>2</v>
      </c>
      <c r="D6" s="132" t="s">
        <v>10</v>
      </c>
      <c r="E6" s="133" t="s">
        <v>12</v>
      </c>
      <c r="F6" s="134" t="s">
        <v>13</v>
      </c>
      <c r="G6" s="135"/>
      <c r="H6" s="135"/>
      <c r="I6" s="136"/>
      <c r="J6" s="137" t="s">
        <v>14</v>
      </c>
      <c r="K6" s="139" t="s">
        <v>15</v>
      </c>
    </row>
    <row r="7" spans="2:12" x14ac:dyDescent="0.35">
      <c r="B7" s="132"/>
      <c r="C7" s="132"/>
      <c r="D7" s="132"/>
      <c r="E7" s="133"/>
      <c r="F7" s="9">
        <v>1</v>
      </c>
      <c r="G7" s="9">
        <v>2</v>
      </c>
      <c r="H7" s="9">
        <v>3</v>
      </c>
      <c r="I7" s="9">
        <v>4</v>
      </c>
      <c r="J7" s="138"/>
      <c r="K7" s="140"/>
    </row>
    <row r="8" spans="2:12" x14ac:dyDescent="0.35">
      <c r="B8" s="9">
        <v>1</v>
      </c>
      <c r="C8" s="19" t="s">
        <v>36</v>
      </c>
      <c r="D8" s="20" t="s">
        <v>86</v>
      </c>
      <c r="E8" s="21" t="s">
        <v>202</v>
      </c>
      <c r="F8" s="29" t="s">
        <v>247</v>
      </c>
      <c r="G8" s="9"/>
      <c r="H8" s="9"/>
      <c r="I8" s="9"/>
      <c r="J8" s="9" t="s">
        <v>103</v>
      </c>
      <c r="K8" s="7" t="s">
        <v>94</v>
      </c>
    </row>
    <row r="9" spans="2:12" x14ac:dyDescent="0.35">
      <c r="B9" s="9">
        <v>2</v>
      </c>
      <c r="C9" s="19" t="s">
        <v>87</v>
      </c>
      <c r="D9" s="20" t="s">
        <v>51</v>
      </c>
      <c r="E9" s="21" t="s">
        <v>202</v>
      </c>
      <c r="F9" s="22"/>
      <c r="G9" s="29" t="s">
        <v>247</v>
      </c>
      <c r="H9" s="9"/>
      <c r="I9" s="9"/>
      <c r="J9" s="9" t="s">
        <v>104</v>
      </c>
      <c r="K9" s="7" t="s">
        <v>95</v>
      </c>
    </row>
    <row r="10" spans="2:12" x14ac:dyDescent="0.35">
      <c r="B10" s="9">
        <v>3</v>
      </c>
      <c r="C10" s="19" t="s">
        <v>88</v>
      </c>
      <c r="D10" s="20"/>
      <c r="E10" s="21" t="s">
        <v>202</v>
      </c>
      <c r="F10" s="29" t="s">
        <v>247</v>
      </c>
      <c r="G10" s="22"/>
      <c r="H10" s="9"/>
      <c r="I10" s="9"/>
      <c r="J10" s="9" t="s">
        <v>105</v>
      </c>
      <c r="K10" s="7" t="s">
        <v>96</v>
      </c>
    </row>
    <row r="11" spans="2:12" x14ac:dyDescent="0.35">
      <c r="B11" s="9">
        <v>4</v>
      </c>
      <c r="C11" s="19" t="s">
        <v>89</v>
      </c>
      <c r="D11" s="20" t="s">
        <v>53</v>
      </c>
      <c r="E11" s="21" t="s">
        <v>202</v>
      </c>
      <c r="F11" s="23"/>
      <c r="G11" s="29" t="s">
        <v>247</v>
      </c>
      <c r="H11" s="9"/>
      <c r="I11" s="9"/>
      <c r="J11" s="9" t="s">
        <v>106</v>
      </c>
      <c r="K11" s="7" t="s">
        <v>201</v>
      </c>
    </row>
    <row r="12" spans="2:12" ht="45.75" customHeight="1" x14ac:dyDescent="0.35">
      <c r="B12" s="9">
        <v>5</v>
      </c>
      <c r="C12" s="19" t="s">
        <v>90</v>
      </c>
      <c r="D12" s="24" t="s">
        <v>41</v>
      </c>
      <c r="E12" s="21" t="s">
        <v>202</v>
      </c>
      <c r="F12" s="29" t="s">
        <v>247</v>
      </c>
      <c r="G12" s="22"/>
      <c r="H12" s="7"/>
      <c r="I12" s="22"/>
      <c r="J12" s="9" t="s">
        <v>107</v>
      </c>
      <c r="K12" s="7" t="s">
        <v>97</v>
      </c>
    </row>
    <row r="13" spans="2:12" x14ac:dyDescent="0.35">
      <c r="B13" s="9">
        <v>6</v>
      </c>
      <c r="C13" s="19" t="s">
        <v>91</v>
      </c>
      <c r="D13" s="20" t="s">
        <v>43</v>
      </c>
      <c r="E13" s="21" t="s">
        <v>202</v>
      </c>
      <c r="F13" s="29" t="s">
        <v>247</v>
      </c>
      <c r="G13" s="22"/>
      <c r="H13" s="7"/>
      <c r="I13" s="22"/>
      <c r="J13" s="9" t="s">
        <v>108</v>
      </c>
      <c r="K13" s="7" t="s">
        <v>98</v>
      </c>
    </row>
    <row r="14" spans="2:12" x14ac:dyDescent="0.35">
      <c r="B14" s="9">
        <v>7</v>
      </c>
      <c r="C14" s="19" t="s">
        <v>44</v>
      </c>
      <c r="D14" s="20" t="s">
        <v>45</v>
      </c>
      <c r="E14" s="21" t="s">
        <v>202</v>
      </c>
      <c r="F14" s="29" t="s">
        <v>247</v>
      </c>
      <c r="G14" s="9"/>
      <c r="H14" s="22"/>
      <c r="I14" s="9"/>
      <c r="J14" s="9" t="s">
        <v>109</v>
      </c>
      <c r="K14" s="7" t="s">
        <v>99</v>
      </c>
    </row>
    <row r="15" spans="2:12" x14ac:dyDescent="0.35">
      <c r="B15" s="9">
        <v>8</v>
      </c>
      <c r="C15" s="19" t="s">
        <v>92</v>
      </c>
      <c r="D15" s="20" t="s">
        <v>93</v>
      </c>
      <c r="E15" s="21" t="s">
        <v>202</v>
      </c>
      <c r="F15" s="23"/>
      <c r="G15" s="29" t="s">
        <v>247</v>
      </c>
      <c r="H15" s="26"/>
      <c r="I15" s="25"/>
      <c r="J15" s="9" t="s">
        <v>110</v>
      </c>
      <c r="K15" s="7" t="s">
        <v>100</v>
      </c>
    </row>
    <row r="16" spans="2:12" x14ac:dyDescent="0.35">
      <c r="B16" s="9">
        <v>9</v>
      </c>
      <c r="C16" s="19" t="s">
        <v>56</v>
      </c>
      <c r="D16" s="20" t="s">
        <v>57</v>
      </c>
      <c r="E16" s="21" t="s">
        <v>202</v>
      </c>
      <c r="F16" s="23"/>
      <c r="G16" s="29" t="s">
        <v>247</v>
      </c>
      <c r="H16" s="22"/>
      <c r="I16" s="9"/>
      <c r="J16" s="9" t="s">
        <v>111</v>
      </c>
      <c r="K16" s="7" t="s">
        <v>101</v>
      </c>
    </row>
    <row r="17" spans="2:11" x14ac:dyDescent="0.35">
      <c r="B17" s="19">
        <v>10</v>
      </c>
      <c r="C17" s="19" t="s">
        <v>58</v>
      </c>
      <c r="D17" s="20" t="s">
        <v>59</v>
      </c>
      <c r="E17" s="21" t="s">
        <v>202</v>
      </c>
      <c r="F17" s="27"/>
      <c r="G17" s="29" t="s">
        <v>247</v>
      </c>
      <c r="H17" s="9"/>
      <c r="I17" s="9"/>
      <c r="J17" s="9" t="s">
        <v>200</v>
      </c>
      <c r="K17" s="7" t="s">
        <v>102</v>
      </c>
    </row>
    <row r="18" spans="2:11" x14ac:dyDescent="0.35">
      <c r="E18" s="28"/>
    </row>
  </sheetData>
  <mergeCells count="12">
    <mergeCell ref="B2:K2"/>
    <mergeCell ref="B1:F1"/>
    <mergeCell ref="G1:K1"/>
    <mergeCell ref="C6:C7"/>
    <mergeCell ref="D6:D7"/>
    <mergeCell ref="E6:E7"/>
    <mergeCell ref="B3:K3"/>
    <mergeCell ref="B6:B7"/>
    <mergeCell ref="F6:I6"/>
    <mergeCell ref="J6:J7"/>
    <mergeCell ref="K6:K7"/>
    <mergeCell ref="B4:F4"/>
  </mergeCells>
  <pageMargins left="1" right="1" top="1" bottom="1" header="0.5" footer="0.5"/>
  <pageSetup paperSize="9" scale="70"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3"/>
  <sheetViews>
    <sheetView topLeftCell="A318" workbookViewId="0">
      <selection activeCell="I339" sqref="I339"/>
    </sheetView>
  </sheetViews>
  <sheetFormatPr defaultColWidth="9" defaultRowHeight="21" x14ac:dyDescent="0.2"/>
  <cols>
    <col min="1" max="1" width="3.75" style="30" customWidth="1"/>
    <col min="2" max="2" width="31.75" style="57" customWidth="1"/>
    <col min="3" max="3" width="6.5" style="30" bestFit="1" customWidth="1"/>
    <col min="4" max="4" width="9.875" style="30" bestFit="1" customWidth="1"/>
    <col min="5" max="5" width="26.375" style="57" customWidth="1"/>
    <col min="6" max="6" width="5.875" style="30" bestFit="1" customWidth="1"/>
    <col min="7" max="16384" width="9" style="30"/>
  </cols>
  <sheetData>
    <row r="1" spans="1:7" ht="18" customHeight="1" x14ac:dyDescent="0.2">
      <c r="A1" s="129"/>
      <c r="B1" s="129"/>
      <c r="C1" s="129"/>
      <c r="D1" s="131" t="s">
        <v>21</v>
      </c>
      <c r="E1" s="131"/>
      <c r="F1" s="131"/>
    </row>
    <row r="2" spans="1:7" x14ac:dyDescent="0.35">
      <c r="A2" s="128" t="s">
        <v>209</v>
      </c>
      <c r="B2" s="128"/>
      <c r="C2" s="128"/>
      <c r="D2" s="128"/>
      <c r="E2" s="128"/>
      <c r="F2" s="128"/>
      <c r="G2" s="31"/>
    </row>
    <row r="3" spans="1:7" x14ac:dyDescent="0.35">
      <c r="A3" s="143" t="s">
        <v>210</v>
      </c>
      <c r="B3" s="143"/>
      <c r="C3" s="143"/>
      <c r="D3" s="143"/>
      <c r="E3" s="143"/>
      <c r="F3" s="143"/>
      <c r="G3" s="32"/>
    </row>
    <row r="5" spans="1:7" x14ac:dyDescent="0.2">
      <c r="A5" s="9" t="s">
        <v>11</v>
      </c>
      <c r="B5" s="6" t="s">
        <v>18</v>
      </c>
      <c r="C5" s="6" t="s">
        <v>12</v>
      </c>
      <c r="D5" s="6" t="s">
        <v>19</v>
      </c>
      <c r="E5" s="6" t="s">
        <v>24</v>
      </c>
      <c r="F5" s="9" t="s">
        <v>20</v>
      </c>
    </row>
    <row r="6" spans="1:7" x14ac:dyDescent="0.2">
      <c r="A6" s="9">
        <v>1</v>
      </c>
      <c r="B6" s="24" t="s">
        <v>113</v>
      </c>
      <c r="C6" s="6">
        <v>5</v>
      </c>
      <c r="D6" s="9" t="s">
        <v>175</v>
      </c>
      <c r="E6" s="12" t="s">
        <v>114</v>
      </c>
      <c r="F6" s="9" t="s">
        <v>213</v>
      </c>
    </row>
    <row r="7" spans="1:7" x14ac:dyDescent="0.2">
      <c r="A7" s="9"/>
      <c r="B7" s="24" t="s">
        <v>138</v>
      </c>
      <c r="C7" s="9"/>
      <c r="D7" s="9"/>
      <c r="E7" s="33"/>
      <c r="F7" s="9"/>
    </row>
    <row r="8" spans="1:7" ht="42" x14ac:dyDescent="0.2">
      <c r="A8" s="9"/>
      <c r="B8" s="24" t="s">
        <v>139</v>
      </c>
      <c r="C8" s="7"/>
      <c r="D8" s="9"/>
      <c r="E8" s="34"/>
      <c r="F8" s="9"/>
    </row>
    <row r="9" spans="1:7" ht="42" x14ac:dyDescent="0.2">
      <c r="A9" s="35">
        <v>2</v>
      </c>
      <c r="B9" s="36" t="s">
        <v>140</v>
      </c>
      <c r="C9" s="37">
        <v>5</v>
      </c>
      <c r="D9" s="35"/>
      <c r="E9" s="38"/>
      <c r="F9" s="35"/>
    </row>
    <row r="10" spans="1:7" ht="42" x14ac:dyDescent="0.2">
      <c r="A10" s="39"/>
      <c r="B10" s="40" t="s">
        <v>141</v>
      </c>
      <c r="C10" s="39"/>
      <c r="D10" s="35"/>
      <c r="E10" s="36"/>
      <c r="F10" s="35"/>
    </row>
    <row r="11" spans="1:7" ht="42" x14ac:dyDescent="0.2">
      <c r="A11" s="41"/>
      <c r="B11" s="42" t="s">
        <v>155</v>
      </c>
      <c r="C11" s="41"/>
      <c r="D11" s="43"/>
      <c r="E11" s="44"/>
      <c r="F11" s="43"/>
    </row>
    <row r="39" spans="1:7" x14ac:dyDescent="0.35">
      <c r="A39" s="128" t="s">
        <v>209</v>
      </c>
      <c r="B39" s="128"/>
      <c r="C39" s="128"/>
      <c r="D39" s="128"/>
      <c r="E39" s="128"/>
      <c r="F39" s="128"/>
      <c r="G39" s="45"/>
    </row>
    <row r="40" spans="1:7" x14ac:dyDescent="0.35">
      <c r="A40" s="128" t="s">
        <v>211</v>
      </c>
      <c r="B40" s="128"/>
      <c r="C40" s="128"/>
      <c r="D40" s="128"/>
      <c r="E40" s="128"/>
      <c r="F40" s="128"/>
      <c r="G40" s="45"/>
    </row>
    <row r="42" spans="1:7" x14ac:dyDescent="0.2">
      <c r="A42" s="46" t="s">
        <v>11</v>
      </c>
      <c r="B42" s="47" t="s">
        <v>18</v>
      </c>
      <c r="C42" s="47" t="s">
        <v>12</v>
      </c>
      <c r="D42" s="47" t="s">
        <v>19</v>
      </c>
      <c r="E42" s="47" t="s">
        <v>24</v>
      </c>
      <c r="F42" s="46" t="s">
        <v>20</v>
      </c>
    </row>
    <row r="43" spans="1:7" ht="42" x14ac:dyDescent="0.2">
      <c r="A43" s="46">
        <v>1</v>
      </c>
      <c r="B43" s="48" t="s">
        <v>196</v>
      </c>
      <c r="C43" s="47">
        <v>5</v>
      </c>
      <c r="D43" s="46" t="s">
        <v>176</v>
      </c>
      <c r="E43" s="49" t="s">
        <v>115</v>
      </c>
      <c r="F43" s="46" t="s">
        <v>212</v>
      </c>
    </row>
    <row r="44" spans="1:7" ht="36.75" customHeight="1" x14ac:dyDescent="0.35">
      <c r="A44" s="50"/>
      <c r="B44" s="51" t="s">
        <v>142</v>
      </c>
      <c r="C44" s="50"/>
      <c r="D44" s="46" t="s">
        <v>179</v>
      </c>
      <c r="E44" s="52" t="s">
        <v>116</v>
      </c>
      <c r="F44" s="50" t="s">
        <v>212</v>
      </c>
    </row>
    <row r="45" spans="1:7" ht="25.5" customHeight="1" x14ac:dyDescent="0.35">
      <c r="A45" s="50"/>
      <c r="B45" s="51" t="s">
        <v>143</v>
      </c>
      <c r="C45" s="53"/>
      <c r="D45" s="54"/>
      <c r="E45" s="55"/>
      <c r="F45" s="50"/>
    </row>
    <row r="46" spans="1:7" ht="25.5" customHeight="1" x14ac:dyDescent="0.35">
      <c r="A46" s="50"/>
      <c r="B46" s="51" t="s">
        <v>144</v>
      </c>
      <c r="C46" s="53"/>
      <c r="D46" s="46"/>
      <c r="E46" s="34"/>
      <c r="F46" s="50"/>
    </row>
    <row r="47" spans="1:7" ht="25.5" customHeight="1" x14ac:dyDescent="0.35">
      <c r="A47" s="53"/>
      <c r="B47" s="51" t="s">
        <v>145</v>
      </c>
      <c r="C47" s="53"/>
      <c r="D47" s="46"/>
      <c r="E47" s="56"/>
      <c r="F47" s="50"/>
    </row>
    <row r="48" spans="1:7" ht="25.5" customHeight="1" x14ac:dyDescent="0.35">
      <c r="A48" s="53"/>
      <c r="B48" s="51" t="s">
        <v>146</v>
      </c>
      <c r="C48" s="53"/>
      <c r="D48" s="46"/>
      <c r="E48" s="55"/>
      <c r="F48" s="50"/>
    </row>
    <row r="49" ht="25.5" customHeight="1" x14ac:dyDescent="0.2"/>
    <row r="76" spans="1:6" x14ac:dyDescent="0.35">
      <c r="A76" s="128" t="s">
        <v>209</v>
      </c>
      <c r="B76" s="128"/>
      <c r="C76" s="128"/>
      <c r="D76" s="128"/>
      <c r="E76" s="128"/>
      <c r="F76" s="128"/>
    </row>
    <row r="77" spans="1:6" x14ac:dyDescent="0.2">
      <c r="A77" s="144" t="s">
        <v>215</v>
      </c>
      <c r="B77" s="144"/>
      <c r="C77" s="144"/>
      <c r="D77" s="144"/>
      <c r="E77" s="144"/>
      <c r="F77" s="144"/>
    </row>
    <row r="78" spans="1:6" x14ac:dyDescent="0.2">
      <c r="A78" s="58"/>
      <c r="B78" s="59"/>
      <c r="C78" s="58"/>
      <c r="D78" s="58"/>
      <c r="E78" s="59"/>
      <c r="F78" s="58"/>
    </row>
    <row r="79" spans="1:6" x14ac:dyDescent="0.2">
      <c r="A79" s="46" t="s">
        <v>11</v>
      </c>
      <c r="B79" s="60" t="s">
        <v>18</v>
      </c>
      <c r="C79" s="47" t="s">
        <v>12</v>
      </c>
      <c r="D79" s="47" t="s">
        <v>19</v>
      </c>
      <c r="E79" s="47" t="s">
        <v>24</v>
      </c>
      <c r="F79" s="46" t="s">
        <v>20</v>
      </c>
    </row>
    <row r="80" spans="1:6" x14ac:dyDescent="0.35">
      <c r="A80" s="46">
        <v>1</v>
      </c>
      <c r="B80" s="61" t="s">
        <v>117</v>
      </c>
      <c r="C80" s="47">
        <v>5</v>
      </c>
      <c r="D80" s="46" t="s">
        <v>178</v>
      </c>
      <c r="E80" s="49" t="s">
        <v>135</v>
      </c>
      <c r="F80" s="46" t="s">
        <v>212</v>
      </c>
    </row>
    <row r="81" spans="1:9" ht="63" x14ac:dyDescent="0.35">
      <c r="A81" s="46"/>
      <c r="B81" s="48" t="s">
        <v>244</v>
      </c>
      <c r="C81" s="50" t="s">
        <v>147</v>
      </c>
      <c r="D81" s="46" t="s">
        <v>186</v>
      </c>
      <c r="E81" s="33" t="s">
        <v>154</v>
      </c>
      <c r="F81" s="46" t="s">
        <v>214</v>
      </c>
    </row>
    <row r="82" spans="1:9" ht="42" x14ac:dyDescent="0.35">
      <c r="A82" s="46">
        <v>2</v>
      </c>
      <c r="B82" s="55" t="s">
        <v>118</v>
      </c>
      <c r="C82" s="50">
        <v>5</v>
      </c>
      <c r="D82" s="54"/>
      <c r="E82" s="33"/>
      <c r="F82" s="50" t="s">
        <v>147</v>
      </c>
    </row>
    <row r="83" spans="1:9" ht="42" x14ac:dyDescent="0.35">
      <c r="A83" s="46"/>
      <c r="B83" s="61" t="s">
        <v>148</v>
      </c>
      <c r="C83" s="54"/>
      <c r="D83" s="54"/>
      <c r="E83" s="34"/>
      <c r="F83" s="50"/>
    </row>
    <row r="84" spans="1:9" ht="42" x14ac:dyDescent="0.35">
      <c r="A84" s="46"/>
      <c r="B84" s="51" t="s">
        <v>197</v>
      </c>
      <c r="C84" s="54"/>
      <c r="D84" s="54"/>
      <c r="E84" s="56"/>
      <c r="F84" s="50"/>
    </row>
    <row r="85" spans="1:9" ht="42" x14ac:dyDescent="0.35">
      <c r="A85" s="46">
        <v>3</v>
      </c>
      <c r="B85" s="55" t="s">
        <v>149</v>
      </c>
      <c r="C85" s="50">
        <v>5</v>
      </c>
      <c r="D85" s="54"/>
      <c r="E85" s="8"/>
      <c r="F85" s="50"/>
      <c r="I85" s="30" t="s">
        <v>147</v>
      </c>
    </row>
    <row r="86" spans="1:9" ht="42" x14ac:dyDescent="0.35">
      <c r="A86" s="54"/>
      <c r="B86" s="51" t="s">
        <v>150</v>
      </c>
      <c r="C86" s="53"/>
      <c r="D86" s="54"/>
      <c r="E86" s="62"/>
      <c r="F86" s="50"/>
    </row>
    <row r="87" spans="1:9" ht="42" x14ac:dyDescent="0.35">
      <c r="A87" s="54"/>
      <c r="B87" s="51" t="s">
        <v>151</v>
      </c>
      <c r="C87" s="54"/>
      <c r="D87" s="54"/>
      <c r="E87" s="51"/>
      <c r="F87" s="50"/>
    </row>
    <row r="88" spans="1:9" ht="42" x14ac:dyDescent="0.35">
      <c r="A88" s="53"/>
      <c r="B88" s="51" t="s">
        <v>160</v>
      </c>
      <c r="C88" s="54"/>
      <c r="D88" s="54"/>
      <c r="E88" s="51"/>
      <c r="F88" s="50"/>
    </row>
    <row r="89" spans="1:9" ht="42" x14ac:dyDescent="0.35">
      <c r="A89" s="50">
        <v>4</v>
      </c>
      <c r="B89" s="51" t="s">
        <v>152</v>
      </c>
      <c r="C89" s="50">
        <v>15</v>
      </c>
      <c r="D89" s="54"/>
      <c r="E89" s="55"/>
      <c r="F89" s="54"/>
    </row>
    <row r="90" spans="1:9" ht="42" x14ac:dyDescent="0.35">
      <c r="A90" s="53"/>
      <c r="B90" s="51" t="s">
        <v>153</v>
      </c>
      <c r="C90" s="54"/>
      <c r="D90" s="54"/>
      <c r="E90" s="55"/>
      <c r="F90" s="54"/>
    </row>
    <row r="91" spans="1:9" x14ac:dyDescent="0.2">
      <c r="B91" s="63"/>
      <c r="C91" s="64"/>
      <c r="D91" s="64"/>
      <c r="E91" s="63"/>
      <c r="F91" s="64"/>
    </row>
    <row r="113" spans="1:6" x14ac:dyDescent="0.2">
      <c r="A113" s="142" t="s">
        <v>216</v>
      </c>
      <c r="B113" s="142"/>
      <c r="C113" s="142"/>
      <c r="D113" s="142"/>
      <c r="E113" s="142"/>
      <c r="F113" s="142"/>
    </row>
    <row r="114" spans="1:6" x14ac:dyDescent="0.2">
      <c r="A114" s="144" t="s">
        <v>217</v>
      </c>
      <c r="B114" s="144"/>
      <c r="C114" s="144"/>
      <c r="D114" s="144"/>
      <c r="E114" s="144"/>
      <c r="F114" s="144"/>
    </row>
    <row r="115" spans="1:6" ht="22.5" customHeight="1" x14ac:dyDescent="0.2">
      <c r="A115" s="65"/>
      <c r="B115" s="59"/>
      <c r="C115" s="58"/>
      <c r="D115" s="58"/>
      <c r="E115" s="59"/>
      <c r="F115" s="58"/>
    </row>
    <row r="116" spans="1:6" ht="28.5" customHeight="1" x14ac:dyDescent="0.2">
      <c r="A116" s="46" t="s">
        <v>11</v>
      </c>
      <c r="B116" s="47" t="s">
        <v>18</v>
      </c>
      <c r="C116" s="47" t="s">
        <v>12</v>
      </c>
      <c r="D116" s="47" t="s">
        <v>19</v>
      </c>
      <c r="E116" s="47" t="s">
        <v>24</v>
      </c>
      <c r="F116" s="46" t="s">
        <v>20</v>
      </c>
    </row>
    <row r="117" spans="1:6" ht="41.25" customHeight="1" x14ac:dyDescent="0.35">
      <c r="A117" s="46">
        <v>1</v>
      </c>
      <c r="B117" s="61" t="s">
        <v>156</v>
      </c>
      <c r="C117" s="47">
        <v>5</v>
      </c>
      <c r="D117" s="46" t="s">
        <v>180</v>
      </c>
      <c r="E117" s="49" t="s">
        <v>208</v>
      </c>
      <c r="F117" s="46" t="s">
        <v>213</v>
      </c>
    </row>
    <row r="118" spans="1:6" ht="25.5" customHeight="1" x14ac:dyDescent="0.35">
      <c r="A118" s="54"/>
      <c r="B118" s="61" t="s">
        <v>157</v>
      </c>
      <c r="C118" s="50"/>
      <c r="D118" s="46" t="s">
        <v>177</v>
      </c>
      <c r="E118" s="33" t="s">
        <v>134</v>
      </c>
      <c r="F118" s="46" t="s">
        <v>214</v>
      </c>
    </row>
    <row r="119" spans="1:6" ht="25.5" customHeight="1" x14ac:dyDescent="0.35">
      <c r="A119" s="50" t="s">
        <v>147</v>
      </c>
      <c r="B119" s="61" t="s">
        <v>218</v>
      </c>
      <c r="C119" s="50"/>
      <c r="D119" s="46"/>
      <c r="E119" s="34"/>
      <c r="F119" s="50"/>
    </row>
    <row r="120" spans="1:6" ht="25.5" customHeight="1" x14ac:dyDescent="0.35">
      <c r="A120" s="50"/>
      <c r="B120" s="51" t="s">
        <v>158</v>
      </c>
      <c r="C120" s="54"/>
      <c r="D120" s="46"/>
      <c r="E120" s="56"/>
      <c r="F120" s="50"/>
    </row>
    <row r="121" spans="1:6" ht="25.5" customHeight="1" x14ac:dyDescent="0.35">
      <c r="A121" s="50"/>
      <c r="B121" s="51" t="s">
        <v>219</v>
      </c>
      <c r="C121" s="54"/>
      <c r="D121" s="46"/>
      <c r="E121" s="8"/>
      <c r="F121" s="50"/>
    </row>
    <row r="122" spans="1:6" ht="25.5" customHeight="1" x14ac:dyDescent="0.35">
      <c r="A122" s="54"/>
      <c r="B122" s="51" t="s">
        <v>159</v>
      </c>
      <c r="C122" s="54"/>
      <c r="D122" s="46"/>
      <c r="E122" s="62"/>
      <c r="F122" s="50"/>
    </row>
    <row r="123" spans="1:6" ht="25.5" customHeight="1" x14ac:dyDescent="0.35">
      <c r="A123" s="50">
        <v>2</v>
      </c>
      <c r="B123" s="61" t="s">
        <v>161</v>
      </c>
      <c r="C123" s="50">
        <v>5</v>
      </c>
      <c r="D123" s="46"/>
      <c r="E123" s="51"/>
      <c r="F123" s="50"/>
    </row>
    <row r="124" spans="1:6" x14ac:dyDescent="0.35">
      <c r="A124" s="53"/>
      <c r="B124" s="51" t="s">
        <v>162</v>
      </c>
      <c r="C124" s="53"/>
      <c r="D124" s="46"/>
      <c r="E124" s="51"/>
      <c r="F124" s="50"/>
    </row>
    <row r="125" spans="1:6" ht="42" x14ac:dyDescent="0.35">
      <c r="A125" s="53"/>
      <c r="B125" s="51" t="s">
        <v>163</v>
      </c>
      <c r="C125" s="53"/>
      <c r="D125" s="46"/>
      <c r="E125" s="51"/>
      <c r="F125" s="50"/>
    </row>
    <row r="151" spans="1:6" x14ac:dyDescent="0.2">
      <c r="A151" s="142" t="s">
        <v>216</v>
      </c>
      <c r="B151" s="142"/>
      <c r="C151" s="142"/>
      <c r="D151" s="142"/>
      <c r="E151" s="142"/>
      <c r="F151" s="142"/>
    </row>
    <row r="152" spans="1:6" x14ac:dyDescent="0.2">
      <c r="A152" s="145" t="s">
        <v>220</v>
      </c>
      <c r="B152" s="145"/>
      <c r="C152" s="145"/>
      <c r="D152" s="145"/>
      <c r="E152" s="145"/>
      <c r="F152" s="145"/>
    </row>
    <row r="153" spans="1:6" x14ac:dyDescent="0.2">
      <c r="A153" s="58"/>
      <c r="B153" s="59"/>
      <c r="C153" s="58"/>
      <c r="D153" s="58"/>
      <c r="E153" s="59"/>
      <c r="F153" s="58"/>
    </row>
    <row r="154" spans="1:6" x14ac:dyDescent="0.2">
      <c r="A154" s="46" t="s">
        <v>11</v>
      </c>
      <c r="B154" s="47" t="s">
        <v>18</v>
      </c>
      <c r="C154" s="47" t="s">
        <v>12</v>
      </c>
      <c r="D154" s="47" t="s">
        <v>19</v>
      </c>
      <c r="E154" s="47" t="s">
        <v>24</v>
      </c>
      <c r="F154" s="46" t="s">
        <v>20</v>
      </c>
    </row>
    <row r="155" spans="1:6" ht="63" x14ac:dyDescent="0.2">
      <c r="A155" s="9">
        <v>1</v>
      </c>
      <c r="B155" s="24" t="s">
        <v>119</v>
      </c>
      <c r="C155" s="6">
        <v>5</v>
      </c>
      <c r="D155" s="9" t="s">
        <v>182</v>
      </c>
      <c r="E155" s="12" t="s">
        <v>122</v>
      </c>
      <c r="F155" s="9" t="s">
        <v>221</v>
      </c>
    </row>
    <row r="156" spans="1:6" ht="25.5" customHeight="1" x14ac:dyDescent="0.35">
      <c r="A156" s="50"/>
      <c r="B156" s="61" t="s">
        <v>164</v>
      </c>
      <c r="C156" s="50"/>
      <c r="D156" s="46"/>
      <c r="E156" s="33"/>
      <c r="F156" s="50"/>
    </row>
    <row r="157" spans="1:6" ht="25.5" customHeight="1" x14ac:dyDescent="0.35">
      <c r="A157" s="50"/>
      <c r="B157" s="61" t="s">
        <v>165</v>
      </c>
      <c r="C157" s="50"/>
      <c r="D157" s="46"/>
      <c r="E157" s="34"/>
      <c r="F157" s="50"/>
    </row>
    <row r="158" spans="1:6" ht="26.25" customHeight="1" x14ac:dyDescent="0.35">
      <c r="A158" s="50">
        <v>2</v>
      </c>
      <c r="B158" s="61" t="s">
        <v>120</v>
      </c>
      <c r="C158" s="50">
        <v>5</v>
      </c>
      <c r="D158" s="46"/>
      <c r="E158" s="56"/>
      <c r="F158" s="50"/>
    </row>
    <row r="159" spans="1:6" ht="25.5" customHeight="1" x14ac:dyDescent="0.35">
      <c r="A159" s="53"/>
      <c r="B159" s="51" t="s">
        <v>166</v>
      </c>
      <c r="C159" s="53"/>
      <c r="D159" s="46"/>
      <c r="E159" s="8"/>
      <c r="F159" s="50"/>
    </row>
    <row r="160" spans="1:6" ht="25.5" customHeight="1" x14ac:dyDescent="0.35">
      <c r="A160" s="50"/>
      <c r="B160" s="61" t="s">
        <v>167</v>
      </c>
      <c r="C160" s="50"/>
      <c r="D160" s="46"/>
      <c r="E160" s="62"/>
      <c r="F160" s="50"/>
    </row>
    <row r="161" spans="1:7" ht="25.5" customHeight="1" x14ac:dyDescent="0.35">
      <c r="A161" s="50">
        <v>3</v>
      </c>
      <c r="B161" s="61" t="s">
        <v>121</v>
      </c>
      <c r="C161" s="50">
        <v>5</v>
      </c>
      <c r="D161" s="46"/>
      <c r="E161" s="66"/>
      <c r="F161" s="50"/>
    </row>
    <row r="162" spans="1:7" ht="25.5" customHeight="1" x14ac:dyDescent="0.35">
      <c r="A162" s="50"/>
      <c r="B162" s="61" t="s">
        <v>168</v>
      </c>
      <c r="C162" s="50"/>
      <c r="D162" s="46"/>
      <c r="E162" s="51"/>
      <c r="F162" s="50"/>
    </row>
    <row r="163" spans="1:7" x14ac:dyDescent="0.35">
      <c r="A163" s="53"/>
      <c r="B163" s="51" t="s">
        <v>169</v>
      </c>
      <c r="C163" s="53"/>
      <c r="D163" s="46"/>
      <c r="E163" s="51"/>
      <c r="F163" s="50"/>
    </row>
    <row r="169" spans="1:7" x14ac:dyDescent="0.2">
      <c r="G169" s="67"/>
    </row>
    <row r="170" spans="1:7" x14ac:dyDescent="0.2">
      <c r="G170" s="67"/>
    </row>
    <row r="171" spans="1:7" x14ac:dyDescent="0.2">
      <c r="G171" s="67"/>
    </row>
    <row r="172" spans="1:7" x14ac:dyDescent="0.2">
      <c r="G172" s="67"/>
    </row>
    <row r="173" spans="1:7" x14ac:dyDescent="0.2">
      <c r="G173" s="67"/>
    </row>
    <row r="174" spans="1:7" x14ac:dyDescent="0.2">
      <c r="G174" s="67"/>
    </row>
    <row r="175" spans="1:7" x14ac:dyDescent="0.2">
      <c r="G175" s="67"/>
    </row>
    <row r="176" spans="1:7" x14ac:dyDescent="0.2">
      <c r="G176" s="67"/>
    </row>
    <row r="177" spans="1:7" x14ac:dyDescent="0.2">
      <c r="G177" s="67"/>
    </row>
    <row r="178" spans="1:7" x14ac:dyDescent="0.2">
      <c r="G178" s="67"/>
    </row>
    <row r="179" spans="1:7" x14ac:dyDescent="0.2">
      <c r="G179" s="67"/>
    </row>
    <row r="180" spans="1:7" x14ac:dyDescent="0.2">
      <c r="G180" s="67"/>
    </row>
    <row r="181" spans="1:7" x14ac:dyDescent="0.2">
      <c r="G181" s="67"/>
    </row>
    <row r="182" spans="1:7" x14ac:dyDescent="0.2">
      <c r="G182" s="67"/>
    </row>
    <row r="183" spans="1:7" x14ac:dyDescent="0.2">
      <c r="G183" s="67"/>
    </row>
    <row r="184" spans="1:7" x14ac:dyDescent="0.2">
      <c r="G184" s="67"/>
    </row>
    <row r="185" spans="1:7" x14ac:dyDescent="0.2">
      <c r="G185" s="67"/>
    </row>
    <row r="186" spans="1:7" x14ac:dyDescent="0.2">
      <c r="G186" s="67"/>
    </row>
    <row r="187" spans="1:7" x14ac:dyDescent="0.2">
      <c r="G187" s="67"/>
    </row>
    <row r="188" spans="1:7" x14ac:dyDescent="0.35">
      <c r="A188" s="142" t="s">
        <v>216</v>
      </c>
      <c r="B188" s="142"/>
      <c r="C188" s="142"/>
      <c r="D188" s="142"/>
      <c r="E188" s="142"/>
      <c r="F188" s="142"/>
      <c r="G188" s="68"/>
    </row>
    <row r="189" spans="1:7" x14ac:dyDescent="0.2">
      <c r="A189" s="145" t="s">
        <v>222</v>
      </c>
      <c r="B189" s="145"/>
      <c r="C189" s="145"/>
      <c r="D189" s="145"/>
      <c r="E189" s="145"/>
      <c r="F189" s="145"/>
    </row>
    <row r="191" spans="1:7" x14ac:dyDescent="0.2">
      <c r="A191" s="69" t="s">
        <v>11</v>
      </c>
      <c r="B191" s="47" t="s">
        <v>18</v>
      </c>
      <c r="C191" s="47" t="s">
        <v>12</v>
      </c>
      <c r="D191" s="47" t="s">
        <v>19</v>
      </c>
      <c r="E191" s="47" t="s">
        <v>24</v>
      </c>
      <c r="F191" s="46" t="s">
        <v>20</v>
      </c>
    </row>
    <row r="192" spans="1:7" ht="42" x14ac:dyDescent="0.35">
      <c r="A192" s="46">
        <v>1</v>
      </c>
      <c r="B192" s="61" t="s">
        <v>124</v>
      </c>
      <c r="C192" s="6">
        <v>5</v>
      </c>
      <c r="D192" s="9" t="s">
        <v>189</v>
      </c>
      <c r="E192" s="33" t="s">
        <v>125</v>
      </c>
      <c r="F192" s="9" t="s">
        <v>223</v>
      </c>
    </row>
    <row r="193" spans="1:6" ht="42" x14ac:dyDescent="0.35">
      <c r="A193" s="70"/>
      <c r="B193" s="71" t="s">
        <v>183</v>
      </c>
      <c r="C193" s="46"/>
      <c r="D193" s="46" t="s">
        <v>181</v>
      </c>
      <c r="E193" s="33" t="s">
        <v>198</v>
      </c>
      <c r="F193" s="46" t="s">
        <v>223</v>
      </c>
    </row>
    <row r="194" spans="1:6" ht="25.5" customHeight="1" x14ac:dyDescent="0.35">
      <c r="A194" s="70"/>
      <c r="B194" s="51" t="s">
        <v>184</v>
      </c>
      <c r="C194" s="50"/>
      <c r="D194" s="46"/>
      <c r="E194" s="34"/>
      <c r="F194" s="50"/>
    </row>
    <row r="195" spans="1:6" ht="25.5" customHeight="1" x14ac:dyDescent="0.35">
      <c r="A195" s="50">
        <v>2</v>
      </c>
      <c r="B195" s="71" t="s">
        <v>123</v>
      </c>
      <c r="C195" s="50">
        <v>5</v>
      </c>
      <c r="D195" s="46"/>
      <c r="E195" s="56"/>
      <c r="F195" s="50"/>
    </row>
    <row r="196" spans="1:6" ht="25.5" customHeight="1" x14ac:dyDescent="0.35">
      <c r="A196" s="53"/>
      <c r="B196" s="51" t="s">
        <v>187</v>
      </c>
      <c r="C196" s="53"/>
      <c r="D196" s="46"/>
      <c r="E196" s="8"/>
      <c r="F196" s="50"/>
    </row>
    <row r="197" spans="1:6" ht="25.5" customHeight="1" x14ac:dyDescent="0.35">
      <c r="A197" s="53"/>
      <c r="B197" s="51" t="s">
        <v>188</v>
      </c>
      <c r="C197" s="53"/>
      <c r="D197" s="46"/>
      <c r="E197" s="62"/>
      <c r="F197" s="50"/>
    </row>
    <row r="198" spans="1:6" ht="25.5" customHeight="1" x14ac:dyDescent="0.2"/>
    <row r="207" spans="1:6" ht="24.75" customHeight="1" x14ac:dyDescent="0.35">
      <c r="F207" s="68"/>
    </row>
    <row r="208" spans="1:6" ht="24.75" customHeight="1" x14ac:dyDescent="0.35">
      <c r="F208" s="68"/>
    </row>
    <row r="209" spans="6:6" ht="24.75" customHeight="1" x14ac:dyDescent="0.35">
      <c r="F209" s="68"/>
    </row>
    <row r="210" spans="6:6" ht="24.75" customHeight="1" x14ac:dyDescent="0.35">
      <c r="F210" s="68"/>
    </row>
    <row r="211" spans="6:6" ht="24.75" customHeight="1" x14ac:dyDescent="0.35">
      <c r="F211" s="68"/>
    </row>
    <row r="212" spans="6:6" ht="24.75" customHeight="1" x14ac:dyDescent="0.35">
      <c r="F212" s="68"/>
    </row>
    <row r="213" spans="6:6" ht="24.75" customHeight="1" x14ac:dyDescent="0.35">
      <c r="F213" s="68"/>
    </row>
    <row r="214" spans="6:6" ht="24.75" customHeight="1" x14ac:dyDescent="0.35">
      <c r="F214" s="68"/>
    </row>
    <row r="215" spans="6:6" ht="24.75" customHeight="1" x14ac:dyDescent="0.35">
      <c r="F215" s="68"/>
    </row>
    <row r="216" spans="6:6" ht="24.75" customHeight="1" x14ac:dyDescent="0.35">
      <c r="F216" s="68"/>
    </row>
    <row r="217" spans="6:6" ht="24.75" customHeight="1" x14ac:dyDescent="0.35">
      <c r="F217" s="68"/>
    </row>
    <row r="218" spans="6:6" ht="24.75" customHeight="1" x14ac:dyDescent="0.35">
      <c r="F218" s="68"/>
    </row>
    <row r="219" spans="6:6" ht="24.75" customHeight="1" x14ac:dyDescent="0.35">
      <c r="F219" s="68"/>
    </row>
    <row r="220" spans="6:6" ht="24.75" customHeight="1" x14ac:dyDescent="0.35">
      <c r="F220" s="68"/>
    </row>
    <row r="221" spans="6:6" ht="24.75" customHeight="1" x14ac:dyDescent="0.35">
      <c r="F221" s="68"/>
    </row>
    <row r="222" spans="6:6" ht="24.75" customHeight="1" x14ac:dyDescent="0.35">
      <c r="F222" s="68"/>
    </row>
    <row r="223" spans="6:6" ht="24.75" customHeight="1" x14ac:dyDescent="0.35">
      <c r="F223" s="68"/>
    </row>
    <row r="224" spans="6:6" ht="24.75" customHeight="1" x14ac:dyDescent="0.35">
      <c r="F224" s="68"/>
    </row>
    <row r="225" spans="1:7" ht="24.75" customHeight="1" x14ac:dyDescent="0.35">
      <c r="A225" s="142" t="s">
        <v>216</v>
      </c>
      <c r="B225" s="142"/>
      <c r="C225" s="142"/>
      <c r="D225" s="142"/>
      <c r="E225" s="142"/>
      <c r="F225" s="142"/>
      <c r="G225" s="68"/>
    </row>
    <row r="226" spans="1:7" x14ac:dyDescent="0.35">
      <c r="A226" s="143" t="s">
        <v>224</v>
      </c>
      <c r="B226" s="143"/>
      <c r="C226" s="143"/>
      <c r="D226" s="143"/>
      <c r="E226" s="143"/>
      <c r="F226" s="143"/>
    </row>
    <row r="227" spans="1:7" ht="22.5" customHeight="1" x14ac:dyDescent="0.2"/>
    <row r="228" spans="1:7" ht="44.25" customHeight="1" x14ac:dyDescent="0.2">
      <c r="A228" s="46" t="s">
        <v>11</v>
      </c>
      <c r="B228" s="47" t="s">
        <v>18</v>
      </c>
      <c r="C228" s="47" t="s">
        <v>12</v>
      </c>
      <c r="D228" s="47" t="s">
        <v>19</v>
      </c>
      <c r="E228" s="47" t="s">
        <v>24</v>
      </c>
      <c r="F228" s="46" t="s">
        <v>20</v>
      </c>
    </row>
    <row r="229" spans="1:7" ht="69.75" customHeight="1" x14ac:dyDescent="0.2">
      <c r="A229" s="46">
        <v>1</v>
      </c>
      <c r="B229" s="72" t="s">
        <v>225</v>
      </c>
      <c r="C229" s="47">
        <v>5</v>
      </c>
      <c r="D229" s="46" t="s">
        <v>191</v>
      </c>
      <c r="E229" s="73" t="s">
        <v>126</v>
      </c>
      <c r="F229" s="46" t="s">
        <v>214</v>
      </c>
    </row>
    <row r="230" spans="1:7" ht="42" x14ac:dyDescent="0.35">
      <c r="A230" s="50"/>
      <c r="B230" s="55" t="s">
        <v>170</v>
      </c>
      <c r="C230" s="50"/>
      <c r="D230" s="46" t="s">
        <v>190</v>
      </c>
      <c r="E230" s="33" t="s">
        <v>127</v>
      </c>
      <c r="F230" s="9" t="s">
        <v>214</v>
      </c>
    </row>
    <row r="231" spans="1:7" ht="42" x14ac:dyDescent="0.35">
      <c r="A231" s="50"/>
      <c r="B231" s="55" t="s">
        <v>171</v>
      </c>
      <c r="C231" s="54"/>
      <c r="D231" s="46"/>
      <c r="E231" s="33"/>
      <c r="F231" s="50"/>
      <c r="G231" s="68"/>
    </row>
    <row r="232" spans="1:7" ht="42" x14ac:dyDescent="0.35">
      <c r="A232" s="50"/>
      <c r="B232" s="55" t="s">
        <v>172</v>
      </c>
      <c r="C232" s="54"/>
      <c r="D232" s="46"/>
      <c r="E232" s="34"/>
      <c r="F232" s="53"/>
    </row>
    <row r="233" spans="1:7" ht="42" x14ac:dyDescent="0.35">
      <c r="A233" s="53"/>
      <c r="B233" s="55" t="s">
        <v>173</v>
      </c>
      <c r="C233" s="54"/>
      <c r="D233" s="46"/>
      <c r="E233" s="56"/>
      <c r="F233" s="50"/>
    </row>
    <row r="234" spans="1:7" ht="42" x14ac:dyDescent="0.35">
      <c r="A234" s="53"/>
      <c r="B234" s="55" t="s">
        <v>174</v>
      </c>
      <c r="C234" s="54"/>
      <c r="D234" s="46"/>
      <c r="E234" s="8"/>
      <c r="F234" s="50"/>
    </row>
    <row r="235" spans="1:7" ht="34.5" customHeight="1" x14ac:dyDescent="0.2">
      <c r="G235" s="58"/>
    </row>
    <row r="238" spans="1:7" ht="23.25" customHeight="1" x14ac:dyDescent="0.2"/>
    <row r="239" spans="1:7" ht="23.25" customHeight="1" x14ac:dyDescent="0.2"/>
    <row r="260" spans="1:7" x14ac:dyDescent="0.35">
      <c r="A260" s="142" t="s">
        <v>22</v>
      </c>
      <c r="B260" s="142"/>
      <c r="C260" s="142"/>
      <c r="D260" s="142"/>
      <c r="E260" s="142"/>
      <c r="F260" s="142"/>
      <c r="G260" s="68"/>
    </row>
    <row r="261" spans="1:7" x14ac:dyDescent="0.35">
      <c r="A261" s="143" t="s">
        <v>226</v>
      </c>
      <c r="B261" s="143"/>
      <c r="C261" s="143"/>
      <c r="D261" s="143"/>
      <c r="E261" s="143"/>
      <c r="F261" s="143"/>
    </row>
    <row r="262" spans="1:7" x14ac:dyDescent="0.35">
      <c r="F262" s="68"/>
    </row>
    <row r="263" spans="1:7" x14ac:dyDescent="0.2">
      <c r="A263" s="46" t="s">
        <v>11</v>
      </c>
      <c r="B263" s="47" t="s">
        <v>18</v>
      </c>
      <c r="C263" s="47" t="s">
        <v>12</v>
      </c>
      <c r="D263" s="47" t="s">
        <v>19</v>
      </c>
      <c r="E263" s="47" t="s">
        <v>24</v>
      </c>
      <c r="F263" s="46" t="s">
        <v>20</v>
      </c>
    </row>
    <row r="264" spans="1:7" ht="42" x14ac:dyDescent="0.35">
      <c r="A264" s="46">
        <v>1</v>
      </c>
      <c r="B264" s="61" t="s">
        <v>128</v>
      </c>
      <c r="C264" s="6">
        <v>5</v>
      </c>
      <c r="D264" s="9" t="s">
        <v>181</v>
      </c>
      <c r="E264" s="33" t="s">
        <v>198</v>
      </c>
      <c r="F264" s="9" t="s">
        <v>214</v>
      </c>
    </row>
    <row r="265" spans="1:7" ht="42" x14ac:dyDescent="0.35">
      <c r="A265" s="46">
        <v>2</v>
      </c>
      <c r="B265" s="61" t="s">
        <v>227</v>
      </c>
      <c r="C265" s="46">
        <v>5</v>
      </c>
      <c r="D265" s="46"/>
      <c r="E265" s="49"/>
      <c r="F265" s="46"/>
    </row>
    <row r="266" spans="1:7" ht="63" x14ac:dyDescent="0.35">
      <c r="A266" s="46">
        <v>3</v>
      </c>
      <c r="B266" s="61" t="s">
        <v>129</v>
      </c>
      <c r="C266" s="46">
        <v>5</v>
      </c>
      <c r="D266" s="46"/>
      <c r="E266" s="33"/>
      <c r="F266" s="50"/>
    </row>
    <row r="267" spans="1:7" ht="63" x14ac:dyDescent="0.35">
      <c r="A267" s="46">
        <v>4</v>
      </c>
      <c r="B267" s="48" t="s">
        <v>130</v>
      </c>
      <c r="C267" s="46">
        <v>5</v>
      </c>
      <c r="D267" s="46"/>
      <c r="E267" s="34"/>
      <c r="F267" s="53"/>
    </row>
    <row r="295" spans="1:7" x14ac:dyDescent="0.35">
      <c r="A295" s="142" t="s">
        <v>209</v>
      </c>
      <c r="B295" s="142"/>
      <c r="C295" s="142"/>
      <c r="D295" s="142"/>
      <c r="E295" s="142"/>
      <c r="F295" s="142"/>
      <c r="G295" s="68"/>
    </row>
    <row r="296" spans="1:7" x14ac:dyDescent="0.35">
      <c r="A296" s="143" t="s">
        <v>230</v>
      </c>
      <c r="B296" s="143"/>
      <c r="C296" s="143"/>
      <c r="D296" s="143"/>
      <c r="E296" s="143"/>
      <c r="F296" s="143"/>
    </row>
    <row r="297" spans="1:7" x14ac:dyDescent="0.35">
      <c r="F297" s="68"/>
    </row>
    <row r="298" spans="1:7" ht="25.5" customHeight="1" x14ac:dyDescent="0.2">
      <c r="A298" s="46" t="s">
        <v>11</v>
      </c>
      <c r="B298" s="47" t="s">
        <v>18</v>
      </c>
      <c r="C298" s="47" t="s">
        <v>12</v>
      </c>
      <c r="D298" s="47" t="s">
        <v>19</v>
      </c>
      <c r="E298" s="47" t="s">
        <v>24</v>
      </c>
      <c r="F298" s="46" t="s">
        <v>20</v>
      </c>
    </row>
    <row r="299" spans="1:7" ht="25.5" customHeight="1" x14ac:dyDescent="0.35">
      <c r="A299" s="46">
        <v>1</v>
      </c>
      <c r="B299" s="61" t="s">
        <v>203</v>
      </c>
      <c r="C299" s="47">
        <v>5</v>
      </c>
      <c r="D299" s="46" t="s">
        <v>185</v>
      </c>
      <c r="E299" s="49" t="s">
        <v>229</v>
      </c>
      <c r="F299" s="46" t="s">
        <v>214</v>
      </c>
    </row>
    <row r="300" spans="1:7" ht="25.5" customHeight="1" x14ac:dyDescent="0.35">
      <c r="A300" s="46"/>
      <c r="B300" s="61" t="s">
        <v>204</v>
      </c>
      <c r="C300" s="46"/>
      <c r="D300" s="54"/>
      <c r="E300" s="55"/>
      <c r="F300" s="46"/>
    </row>
    <row r="301" spans="1:7" ht="25.5" customHeight="1" x14ac:dyDescent="0.2">
      <c r="A301" s="54"/>
      <c r="B301" s="55" t="s">
        <v>228</v>
      </c>
      <c r="C301" s="54"/>
      <c r="D301" s="54"/>
      <c r="E301" s="55"/>
      <c r="F301" s="54"/>
    </row>
    <row r="302" spans="1:7" ht="39" customHeight="1" x14ac:dyDescent="0.2">
      <c r="A302" s="54">
        <v>2</v>
      </c>
      <c r="B302" s="55" t="s">
        <v>205</v>
      </c>
      <c r="C302" s="46">
        <v>5</v>
      </c>
      <c r="D302" s="54"/>
      <c r="E302" s="55"/>
      <c r="F302" s="54"/>
    </row>
    <row r="303" spans="1:7" ht="25.5" customHeight="1" x14ac:dyDescent="0.2">
      <c r="A303" s="46"/>
      <c r="B303" s="55" t="s">
        <v>206</v>
      </c>
      <c r="C303" s="54"/>
      <c r="D303" s="46"/>
      <c r="E303" s="47"/>
      <c r="F303" s="46"/>
    </row>
    <row r="304" spans="1:7" ht="25.5" customHeight="1" x14ac:dyDescent="0.2">
      <c r="A304" s="46"/>
      <c r="B304" s="49" t="s">
        <v>207</v>
      </c>
      <c r="C304" s="46"/>
      <c r="D304" s="46"/>
      <c r="E304" s="47"/>
      <c r="F304" s="46"/>
    </row>
    <row r="305" ht="22.5" customHeight="1" x14ac:dyDescent="0.2"/>
    <row r="333" spans="1:6" x14ac:dyDescent="0.2">
      <c r="A333" s="142" t="s">
        <v>216</v>
      </c>
      <c r="B333" s="142"/>
      <c r="C333" s="142"/>
      <c r="D333" s="142"/>
      <c r="E333" s="142"/>
      <c r="F333" s="142"/>
    </row>
    <row r="334" spans="1:6" x14ac:dyDescent="0.35">
      <c r="A334" s="143" t="s">
        <v>231</v>
      </c>
      <c r="B334" s="143"/>
      <c r="C334" s="143"/>
      <c r="D334" s="143"/>
      <c r="E334" s="143"/>
      <c r="F334" s="143"/>
    </row>
    <row r="336" spans="1:6" x14ac:dyDescent="0.2">
      <c r="A336" s="46" t="s">
        <v>11</v>
      </c>
      <c r="B336" s="47" t="s">
        <v>18</v>
      </c>
      <c r="C336" s="47" t="s">
        <v>12</v>
      </c>
      <c r="D336" s="47" t="s">
        <v>19</v>
      </c>
      <c r="E336" s="47" t="s">
        <v>24</v>
      </c>
      <c r="F336" s="46" t="s">
        <v>20</v>
      </c>
    </row>
    <row r="337" spans="1:6" ht="36.75" customHeight="1" x14ac:dyDescent="0.35">
      <c r="A337" s="46">
        <v>1</v>
      </c>
      <c r="B337" s="61" t="s">
        <v>132</v>
      </c>
      <c r="C337" s="47">
        <v>5</v>
      </c>
      <c r="D337" s="46" t="s">
        <v>177</v>
      </c>
      <c r="E337" s="73" t="s">
        <v>134</v>
      </c>
      <c r="F337" s="46" t="s">
        <v>214</v>
      </c>
    </row>
    <row r="338" spans="1:6" x14ac:dyDescent="0.35">
      <c r="A338" s="50"/>
      <c r="B338" s="61" t="s">
        <v>192</v>
      </c>
      <c r="C338" s="50"/>
      <c r="D338" s="46"/>
      <c r="E338" s="74"/>
      <c r="F338" s="50"/>
    </row>
    <row r="339" spans="1:6" ht="42" x14ac:dyDescent="0.35">
      <c r="A339" s="50"/>
      <c r="B339" s="61" t="s">
        <v>232</v>
      </c>
      <c r="C339" s="50"/>
      <c r="D339" s="46"/>
      <c r="E339" s="75"/>
      <c r="F339" s="50"/>
    </row>
    <row r="340" spans="1:6" x14ac:dyDescent="0.35">
      <c r="A340" s="50">
        <v>2</v>
      </c>
      <c r="B340" s="61" t="s">
        <v>133</v>
      </c>
      <c r="C340" s="50">
        <v>5</v>
      </c>
      <c r="D340" s="46"/>
      <c r="E340" s="76"/>
      <c r="F340" s="50"/>
    </row>
    <row r="341" spans="1:6" ht="42" x14ac:dyDescent="0.35">
      <c r="A341" s="50"/>
      <c r="B341" s="51" t="s">
        <v>193</v>
      </c>
      <c r="C341" s="53"/>
      <c r="D341" s="46"/>
      <c r="E341" s="12"/>
      <c r="F341" s="50"/>
    </row>
    <row r="342" spans="1:6" ht="42" x14ac:dyDescent="0.35">
      <c r="A342" s="50"/>
      <c r="B342" s="61" t="s">
        <v>194</v>
      </c>
      <c r="C342" s="53"/>
      <c r="D342" s="46"/>
      <c r="E342" s="77"/>
      <c r="F342" s="50"/>
    </row>
    <row r="343" spans="1:6" ht="42" x14ac:dyDescent="0.35">
      <c r="A343" s="50"/>
      <c r="B343" s="51" t="s">
        <v>195</v>
      </c>
      <c r="C343" s="53"/>
      <c r="D343" s="46"/>
      <c r="E343" s="34"/>
      <c r="F343" s="50"/>
    </row>
  </sheetData>
  <mergeCells count="22">
    <mergeCell ref="A1:C1"/>
    <mergeCell ref="D1:F1"/>
    <mergeCell ref="A114:F114"/>
    <mergeCell ref="A151:F151"/>
    <mergeCell ref="A152:F152"/>
    <mergeCell ref="A2:F2"/>
    <mergeCell ref="A3:F3"/>
    <mergeCell ref="A39:F39"/>
    <mergeCell ref="A40:F40"/>
    <mergeCell ref="A188:F188"/>
    <mergeCell ref="A260:F260"/>
    <mergeCell ref="A225:F225"/>
    <mergeCell ref="A113:F113"/>
    <mergeCell ref="A76:F76"/>
    <mergeCell ref="A77:F77"/>
    <mergeCell ref="A189:F189"/>
    <mergeCell ref="A226:F226"/>
    <mergeCell ref="A333:F333"/>
    <mergeCell ref="A295:F295"/>
    <mergeCell ref="A261:F261"/>
    <mergeCell ref="A296:F296"/>
    <mergeCell ref="A334:F334"/>
  </mergeCells>
  <pageMargins left="0.7" right="0.7" top="0.75" bottom="0.75" header="0.3" footer="0.3"/>
  <pageSetup paperSize="9" scale="97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view="pageLayout" topLeftCell="A29" zoomScale="69" zoomScaleNormal="142" zoomScalePageLayoutView="69" workbookViewId="0">
      <selection activeCell="D28" sqref="D28"/>
    </sheetView>
  </sheetViews>
  <sheetFormatPr defaultColWidth="9" defaultRowHeight="21" x14ac:dyDescent="0.2"/>
  <cols>
    <col min="1" max="1" width="3.625" style="26" customWidth="1"/>
    <col min="2" max="2" width="8.125" style="26" customWidth="1"/>
    <col min="3" max="3" width="22.375" style="26" customWidth="1"/>
    <col min="4" max="4" width="47.25" style="26" customWidth="1"/>
    <col min="5" max="5" width="7.375" style="26" customWidth="1"/>
    <col min="6" max="6" width="10.75" style="26" bestFit="1" customWidth="1"/>
    <col min="7" max="7" width="10.25" style="26" bestFit="1" customWidth="1"/>
    <col min="8" max="8" width="9" style="26"/>
    <col min="9" max="9" width="9.625" style="26" bestFit="1" customWidth="1"/>
    <col min="10" max="16384" width="9" style="26"/>
  </cols>
  <sheetData>
    <row r="1" spans="1:9" x14ac:dyDescent="0.2">
      <c r="A1" s="166"/>
      <c r="B1" s="166"/>
      <c r="C1" s="166"/>
      <c r="D1" s="166"/>
      <c r="E1" s="167" t="s">
        <v>28</v>
      </c>
      <c r="F1" s="167"/>
      <c r="G1" s="167"/>
    </row>
    <row r="2" spans="1:9" x14ac:dyDescent="0.2">
      <c r="A2" s="166" t="s">
        <v>33</v>
      </c>
      <c r="B2" s="166"/>
      <c r="C2" s="166"/>
      <c r="D2" s="166"/>
      <c r="E2" s="166"/>
      <c r="F2" s="166"/>
      <c r="G2" s="166"/>
    </row>
    <row r="3" spans="1:9" x14ac:dyDescent="0.2">
      <c r="A3" s="166" t="s">
        <v>112</v>
      </c>
      <c r="B3" s="166"/>
      <c r="C3" s="166"/>
      <c r="D3" s="166"/>
      <c r="E3" s="166"/>
      <c r="F3" s="166"/>
      <c r="G3" s="166"/>
    </row>
    <row r="4" spans="1:9" x14ac:dyDescent="0.2">
      <c r="A4" s="78"/>
      <c r="B4" s="78"/>
      <c r="C4" s="78"/>
      <c r="D4" s="78"/>
      <c r="E4" s="78"/>
      <c r="F4" s="78"/>
      <c r="G4" s="78"/>
    </row>
    <row r="5" spans="1:9" x14ac:dyDescent="0.2">
      <c r="A5" s="157" t="s">
        <v>11</v>
      </c>
      <c r="B5" s="168" t="s">
        <v>23</v>
      </c>
      <c r="C5" s="157" t="s">
        <v>24</v>
      </c>
      <c r="D5" s="157" t="s">
        <v>25</v>
      </c>
      <c r="E5" s="148" t="s">
        <v>32</v>
      </c>
      <c r="F5" s="168" t="s">
        <v>26</v>
      </c>
      <c r="G5" s="168" t="s">
        <v>27</v>
      </c>
    </row>
    <row r="6" spans="1:9" x14ac:dyDescent="0.2">
      <c r="A6" s="157"/>
      <c r="B6" s="168"/>
      <c r="C6" s="157"/>
      <c r="D6" s="157"/>
      <c r="E6" s="149"/>
      <c r="F6" s="168"/>
      <c r="G6" s="168"/>
    </row>
    <row r="7" spans="1:9" ht="368.25" customHeight="1" x14ac:dyDescent="0.2">
      <c r="A7" s="79">
        <v>1</v>
      </c>
      <c r="B7" s="79" t="s">
        <v>175</v>
      </c>
      <c r="C7" s="74" t="s">
        <v>114</v>
      </c>
      <c r="D7" s="80" t="s">
        <v>242</v>
      </c>
      <c r="E7" s="79" t="s">
        <v>234</v>
      </c>
      <c r="F7" s="81">
        <v>500000</v>
      </c>
      <c r="G7" s="81">
        <v>5000000</v>
      </c>
      <c r="I7" s="82">
        <f>G7</f>
        <v>5000000</v>
      </c>
    </row>
    <row r="8" spans="1:9" x14ac:dyDescent="0.2">
      <c r="A8" s="150">
        <v>2</v>
      </c>
      <c r="B8" s="150" t="s">
        <v>176</v>
      </c>
      <c r="C8" s="155" t="s">
        <v>115</v>
      </c>
      <c r="D8" s="169" t="s">
        <v>254</v>
      </c>
      <c r="E8" s="150" t="s">
        <v>233</v>
      </c>
      <c r="F8" s="146">
        <v>1500000</v>
      </c>
      <c r="G8" s="146">
        <v>6000000</v>
      </c>
    </row>
    <row r="9" spans="1:9" ht="384.75" customHeight="1" x14ac:dyDescent="0.2">
      <c r="A9" s="151"/>
      <c r="B9" s="151"/>
      <c r="C9" s="156"/>
      <c r="D9" s="170"/>
      <c r="E9" s="151"/>
      <c r="F9" s="147"/>
      <c r="G9" s="147"/>
      <c r="I9" s="82">
        <f>G8</f>
        <v>6000000</v>
      </c>
    </row>
    <row r="10" spans="1:9" ht="300.75" customHeight="1" x14ac:dyDescent="0.2">
      <c r="A10" s="79">
        <v>3</v>
      </c>
      <c r="B10" s="79" t="s">
        <v>178</v>
      </c>
      <c r="C10" s="83" t="s">
        <v>135</v>
      </c>
      <c r="D10" s="84" t="s">
        <v>255</v>
      </c>
      <c r="E10" s="79" t="s">
        <v>233</v>
      </c>
      <c r="F10" s="81">
        <v>1000000</v>
      </c>
      <c r="G10" s="81">
        <v>4000000</v>
      </c>
      <c r="I10" s="82">
        <f t="shared" ref="I10:I26" si="0">G10</f>
        <v>4000000</v>
      </c>
    </row>
    <row r="11" spans="1:9" ht="409.5" customHeight="1" x14ac:dyDescent="0.2">
      <c r="A11" s="150">
        <v>4</v>
      </c>
      <c r="B11" s="150" t="s">
        <v>180</v>
      </c>
      <c r="C11" s="148" t="s">
        <v>208</v>
      </c>
      <c r="D11" s="158" t="s">
        <v>240</v>
      </c>
      <c r="E11" s="150" t="s">
        <v>234</v>
      </c>
      <c r="F11" s="146">
        <v>150000</v>
      </c>
      <c r="G11" s="146">
        <v>1500000</v>
      </c>
      <c r="I11" s="82">
        <f t="shared" si="0"/>
        <v>1500000</v>
      </c>
    </row>
    <row r="12" spans="1:9" ht="32.25" customHeight="1" x14ac:dyDescent="0.2">
      <c r="A12" s="151"/>
      <c r="B12" s="151"/>
      <c r="C12" s="149"/>
      <c r="D12" s="162"/>
      <c r="E12" s="151"/>
      <c r="F12" s="147"/>
      <c r="G12" s="147"/>
      <c r="I12" s="82"/>
    </row>
    <row r="13" spans="1:9" ht="84" x14ac:dyDescent="0.2">
      <c r="A13" s="79">
        <v>5</v>
      </c>
      <c r="B13" s="79" t="s">
        <v>182</v>
      </c>
      <c r="C13" s="74" t="s">
        <v>122</v>
      </c>
      <c r="D13" s="85" t="s">
        <v>235</v>
      </c>
      <c r="E13" s="79" t="s">
        <v>221</v>
      </c>
      <c r="F13" s="81">
        <v>100000</v>
      </c>
      <c r="G13" s="81">
        <v>2100000</v>
      </c>
      <c r="I13" s="82">
        <f t="shared" si="0"/>
        <v>2100000</v>
      </c>
    </row>
    <row r="14" spans="1:9" ht="84" x14ac:dyDescent="0.2">
      <c r="A14" s="79">
        <v>6</v>
      </c>
      <c r="B14" s="79" t="s">
        <v>185</v>
      </c>
      <c r="C14" s="74" t="s">
        <v>237</v>
      </c>
      <c r="D14" s="85" t="s">
        <v>236</v>
      </c>
      <c r="E14" s="79" t="s">
        <v>223</v>
      </c>
      <c r="F14" s="81">
        <v>130000</v>
      </c>
      <c r="G14" s="81">
        <v>130000</v>
      </c>
      <c r="I14" s="82">
        <f t="shared" si="0"/>
        <v>130000</v>
      </c>
    </row>
    <row r="15" spans="1:9" ht="393.75" customHeight="1" x14ac:dyDescent="0.2">
      <c r="A15" s="150">
        <v>7</v>
      </c>
      <c r="B15" s="150" t="s">
        <v>189</v>
      </c>
      <c r="C15" s="148" t="s">
        <v>125</v>
      </c>
      <c r="D15" s="160" t="s">
        <v>243</v>
      </c>
      <c r="E15" s="150" t="s">
        <v>223</v>
      </c>
      <c r="F15" s="146">
        <v>350000</v>
      </c>
      <c r="G15" s="146">
        <v>350000</v>
      </c>
      <c r="I15" s="82">
        <f t="shared" si="0"/>
        <v>350000</v>
      </c>
    </row>
    <row r="16" spans="1:9" ht="11.25" hidden="1" customHeight="1" x14ac:dyDescent="0.2">
      <c r="A16" s="151"/>
      <c r="B16" s="151"/>
      <c r="C16" s="149"/>
      <c r="D16" s="161"/>
      <c r="E16" s="151"/>
      <c r="F16" s="147"/>
      <c r="G16" s="147"/>
      <c r="I16" s="82"/>
    </row>
    <row r="17" spans="1:9" ht="84.75" customHeight="1" x14ac:dyDescent="0.2">
      <c r="A17" s="79">
        <v>8</v>
      </c>
      <c r="B17" s="79" t="s">
        <v>191</v>
      </c>
      <c r="C17" s="33" t="s">
        <v>126</v>
      </c>
      <c r="D17" s="84" t="s">
        <v>136</v>
      </c>
      <c r="E17" s="79" t="s">
        <v>223</v>
      </c>
      <c r="F17" s="81">
        <v>100000</v>
      </c>
      <c r="G17" s="81">
        <v>100000</v>
      </c>
      <c r="I17" s="82">
        <f t="shared" si="0"/>
        <v>100000</v>
      </c>
    </row>
    <row r="18" spans="1:9" ht="384" customHeight="1" x14ac:dyDescent="0.2">
      <c r="A18" s="111">
        <v>9</v>
      </c>
      <c r="B18" s="111" t="s">
        <v>181</v>
      </c>
      <c r="C18" s="113" t="s">
        <v>131</v>
      </c>
      <c r="D18" s="160" t="s">
        <v>252</v>
      </c>
      <c r="E18" s="150" t="s">
        <v>223</v>
      </c>
      <c r="F18" s="146">
        <v>500000</v>
      </c>
      <c r="G18" s="146">
        <v>2000000</v>
      </c>
      <c r="I18" s="82">
        <f t="shared" si="0"/>
        <v>2000000</v>
      </c>
    </row>
    <row r="19" spans="1:9" ht="59.25" customHeight="1" x14ac:dyDescent="0.2">
      <c r="A19" s="112"/>
      <c r="B19" s="112"/>
      <c r="C19" s="114"/>
      <c r="D19" s="161"/>
      <c r="E19" s="151"/>
      <c r="F19" s="147"/>
      <c r="G19" s="147"/>
      <c r="I19" s="82"/>
    </row>
    <row r="20" spans="1:9" ht="171.75" customHeight="1" x14ac:dyDescent="0.2">
      <c r="A20" s="115"/>
      <c r="B20" s="115"/>
      <c r="C20" s="116"/>
      <c r="D20" s="117" t="s">
        <v>253</v>
      </c>
      <c r="E20" s="118"/>
      <c r="F20" s="119"/>
      <c r="G20" s="119"/>
      <c r="I20" s="82"/>
    </row>
    <row r="21" spans="1:9" ht="129" customHeight="1" x14ac:dyDescent="0.2">
      <c r="A21" s="150">
        <v>10</v>
      </c>
      <c r="B21" s="150" t="s">
        <v>177</v>
      </c>
      <c r="C21" s="148" t="s">
        <v>134</v>
      </c>
      <c r="D21" s="158" t="s">
        <v>256</v>
      </c>
      <c r="E21" s="150" t="s">
        <v>223</v>
      </c>
      <c r="F21" s="146">
        <v>1500000</v>
      </c>
      <c r="G21" s="146">
        <v>1500000</v>
      </c>
      <c r="I21" s="82">
        <f t="shared" si="0"/>
        <v>1500000</v>
      </c>
    </row>
    <row r="22" spans="1:9" ht="297" customHeight="1" x14ac:dyDescent="0.2">
      <c r="A22" s="154"/>
      <c r="B22" s="154"/>
      <c r="C22" s="153"/>
      <c r="D22" s="159"/>
      <c r="E22" s="154"/>
      <c r="F22" s="152"/>
      <c r="G22" s="152"/>
      <c r="I22" s="82"/>
    </row>
    <row r="23" spans="1:9" ht="297" customHeight="1" x14ac:dyDescent="0.2">
      <c r="A23" s="122"/>
      <c r="B23" s="122"/>
      <c r="C23" s="121"/>
      <c r="D23" s="109" t="s">
        <v>253</v>
      </c>
      <c r="E23" s="122"/>
      <c r="F23" s="120"/>
      <c r="G23" s="120"/>
      <c r="I23" s="82"/>
    </row>
    <row r="24" spans="1:9" ht="270.75" customHeight="1" x14ac:dyDescent="0.2">
      <c r="A24" s="79">
        <v>11</v>
      </c>
      <c r="B24" s="79" t="s">
        <v>179</v>
      </c>
      <c r="C24" s="74" t="s">
        <v>116</v>
      </c>
      <c r="D24" s="85" t="s">
        <v>239</v>
      </c>
      <c r="E24" s="79" t="s">
        <v>233</v>
      </c>
      <c r="F24" s="81">
        <v>300000</v>
      </c>
      <c r="G24" s="81">
        <v>1200000</v>
      </c>
      <c r="I24" s="82">
        <f t="shared" si="0"/>
        <v>1200000</v>
      </c>
    </row>
    <row r="25" spans="1:9" ht="321" customHeight="1" x14ac:dyDescent="0.2">
      <c r="A25" s="79">
        <v>12</v>
      </c>
      <c r="B25" s="79" t="s">
        <v>186</v>
      </c>
      <c r="C25" s="74" t="s">
        <v>199</v>
      </c>
      <c r="D25" s="86" t="s">
        <v>241</v>
      </c>
      <c r="E25" s="79" t="s">
        <v>223</v>
      </c>
      <c r="F25" s="81">
        <v>1500000</v>
      </c>
      <c r="G25" s="81">
        <v>1500000</v>
      </c>
      <c r="I25" s="82">
        <f t="shared" si="0"/>
        <v>1500000</v>
      </c>
    </row>
    <row r="26" spans="1:9" ht="277.5" customHeight="1" x14ac:dyDescent="0.2">
      <c r="A26" s="79">
        <v>13</v>
      </c>
      <c r="B26" s="79" t="s">
        <v>190</v>
      </c>
      <c r="C26" s="33" t="s">
        <v>127</v>
      </c>
      <c r="D26" s="84" t="s">
        <v>257</v>
      </c>
      <c r="E26" s="79" t="s">
        <v>223</v>
      </c>
      <c r="F26" s="81">
        <v>100000</v>
      </c>
      <c r="G26" s="81">
        <v>100000</v>
      </c>
      <c r="I26" s="82">
        <f t="shared" si="0"/>
        <v>100000</v>
      </c>
    </row>
    <row r="27" spans="1:9" ht="22.5" customHeight="1" x14ac:dyDescent="0.2">
      <c r="A27" s="163" t="s">
        <v>137</v>
      </c>
      <c r="B27" s="164"/>
      <c r="C27" s="164"/>
      <c r="D27" s="164"/>
      <c r="E27" s="164"/>
      <c r="F27" s="165"/>
      <c r="G27" s="81">
        <f>SUM(G7:G26)</f>
        <v>25480000</v>
      </c>
      <c r="I27" s="82">
        <f>SUM(I7:I26)</f>
        <v>25480000</v>
      </c>
    </row>
  </sheetData>
  <mergeCells count="44">
    <mergeCell ref="A27:F27"/>
    <mergeCell ref="A2:G2"/>
    <mergeCell ref="A1:D1"/>
    <mergeCell ref="E1:G1"/>
    <mergeCell ref="A3:G3"/>
    <mergeCell ref="A5:A6"/>
    <mergeCell ref="B5:B6"/>
    <mergeCell ref="E5:E6"/>
    <mergeCell ref="F5:F6"/>
    <mergeCell ref="G5:G6"/>
    <mergeCell ref="G8:G9"/>
    <mergeCell ref="D8:D9"/>
    <mergeCell ref="E8:E9"/>
    <mergeCell ref="F8:F9"/>
    <mergeCell ref="A8:A9"/>
    <mergeCell ref="B8:B9"/>
    <mergeCell ref="C8:C9"/>
    <mergeCell ref="C5:C6"/>
    <mergeCell ref="D5:D6"/>
    <mergeCell ref="D21:D22"/>
    <mergeCell ref="E21:E22"/>
    <mergeCell ref="D15:D16"/>
    <mergeCell ref="E15:E16"/>
    <mergeCell ref="D18:D19"/>
    <mergeCell ref="E18:E19"/>
    <mergeCell ref="D11:D12"/>
    <mergeCell ref="E11:E12"/>
    <mergeCell ref="B15:B16"/>
    <mergeCell ref="A15:A16"/>
    <mergeCell ref="F21:F22"/>
    <mergeCell ref="G21:G22"/>
    <mergeCell ref="C21:C22"/>
    <mergeCell ref="B21:B22"/>
    <mergeCell ref="A21:A22"/>
    <mergeCell ref="F18:F19"/>
    <mergeCell ref="G18:G19"/>
    <mergeCell ref="F15:F16"/>
    <mergeCell ref="G15:G16"/>
    <mergeCell ref="C15:C16"/>
    <mergeCell ref="F11:F12"/>
    <mergeCell ref="G11:G12"/>
    <mergeCell ref="C11:C12"/>
    <mergeCell ref="B11:B12"/>
    <mergeCell ref="A11:A12"/>
  </mergeCells>
  <pageMargins left="0.9055118110236221" right="0.19685039370078741" top="0.78740157480314965" bottom="0.43307086614173229" header="0.51181102362204722" footer="0.31496062992125984"/>
  <pageSetup paperSize="9" scale="75" firstPageNumber="17" orientation="portrait" useFirstPageNumber="1" horizontalDpi="4294967293" verticalDpi="300" r:id="rId1"/>
  <headerFooter>
    <oddHeader>&amp;C&amp;"TH SarabunPSK,ธรรมดา"&amp;16&amp;P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327"/>
  <sheetViews>
    <sheetView view="pageLayout" topLeftCell="A76" zoomScale="82" zoomScaleNormal="124" zoomScalePageLayoutView="82" workbookViewId="0">
      <selection activeCell="R83" sqref="R83"/>
    </sheetView>
  </sheetViews>
  <sheetFormatPr defaultColWidth="6.375" defaultRowHeight="21" x14ac:dyDescent="0.35"/>
  <cols>
    <col min="1" max="1" width="2.625" style="16" customWidth="1"/>
    <col min="2" max="2" width="4.625" style="16" customWidth="1"/>
    <col min="3" max="3" width="6.375" style="16" customWidth="1"/>
    <col min="4" max="8" width="6.375" style="16"/>
    <col min="9" max="10" width="6.375" style="16" customWidth="1"/>
    <col min="11" max="12" width="4.375" style="16" customWidth="1"/>
    <col min="13" max="13" width="2.875" style="16" customWidth="1"/>
    <col min="14" max="14" width="4.375" style="16" customWidth="1"/>
    <col min="15" max="15" width="2" style="16" customWidth="1"/>
    <col min="16" max="16" width="6.375" style="16" hidden="1" customWidth="1"/>
    <col min="17" max="16384" width="6.375" style="16"/>
  </cols>
  <sheetData>
    <row r="1" spans="2:23" ht="18" customHeight="1" x14ac:dyDescent="0.35">
      <c r="B1" s="171"/>
      <c r="C1" s="171"/>
      <c r="D1" s="171"/>
      <c r="E1" s="171"/>
      <c r="F1" s="171"/>
      <c r="G1" s="171"/>
      <c r="H1" s="131" t="s">
        <v>30</v>
      </c>
      <c r="I1" s="131"/>
      <c r="J1" s="131"/>
      <c r="K1" s="131"/>
      <c r="L1" s="131"/>
      <c r="M1" s="131"/>
    </row>
    <row r="2" spans="2:23" x14ac:dyDescent="0.35">
      <c r="B2" s="142" t="s">
        <v>250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2:23" x14ac:dyDescent="0.35">
      <c r="B3" s="142" t="s">
        <v>249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5" spans="2:23" ht="21.75" thickBot="1" x14ac:dyDescent="0.4"/>
    <row r="6" spans="2:23" x14ac:dyDescent="0.35">
      <c r="B6" s="87"/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90"/>
      <c r="O6" s="91"/>
      <c r="P6" s="91"/>
      <c r="Q6" s="92"/>
      <c r="R6" s="92"/>
    </row>
    <row r="7" spans="2:23" x14ac:dyDescent="0.35">
      <c r="B7" s="93"/>
      <c r="C7" s="94"/>
      <c r="D7" s="58"/>
      <c r="E7" s="58"/>
      <c r="F7" s="58"/>
      <c r="G7" s="58"/>
      <c r="H7" s="58"/>
      <c r="I7" s="58"/>
      <c r="J7" s="58"/>
      <c r="K7" s="58"/>
      <c r="L7" s="58"/>
      <c r="M7" s="58"/>
      <c r="N7" s="92"/>
      <c r="O7" s="95"/>
      <c r="P7" s="95"/>
      <c r="Q7" s="92"/>
      <c r="R7" s="92"/>
    </row>
    <row r="8" spans="2:23" x14ac:dyDescent="0.35">
      <c r="B8" s="93"/>
      <c r="C8" s="94"/>
      <c r="D8" s="58"/>
      <c r="E8" s="58"/>
      <c r="F8" s="58"/>
      <c r="G8" s="58"/>
      <c r="H8" s="58"/>
      <c r="I8" s="58"/>
      <c r="J8" s="58"/>
      <c r="K8" s="58"/>
      <c r="L8" s="58"/>
      <c r="M8" s="58"/>
      <c r="N8" s="92"/>
      <c r="O8" s="95"/>
      <c r="P8" s="95"/>
      <c r="Q8" s="92"/>
      <c r="R8" s="92"/>
    </row>
    <row r="9" spans="2:23" x14ac:dyDescent="0.35">
      <c r="B9" s="93"/>
      <c r="C9" s="96"/>
      <c r="D9" s="58"/>
      <c r="E9" s="58"/>
      <c r="F9" s="58"/>
      <c r="G9" s="58"/>
      <c r="H9" s="58"/>
      <c r="I9" s="58"/>
      <c r="J9" s="58"/>
      <c r="K9" s="58"/>
      <c r="L9" s="58"/>
      <c r="M9" s="58"/>
      <c r="N9" s="92"/>
      <c r="O9" s="95"/>
      <c r="P9" s="95"/>
      <c r="Q9" s="92"/>
      <c r="R9" s="92"/>
    </row>
    <row r="10" spans="2:23" x14ac:dyDescent="0.35">
      <c r="B10" s="93"/>
      <c r="C10" s="9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92"/>
      <c r="O10" s="95"/>
      <c r="P10" s="95"/>
      <c r="Q10" s="92"/>
      <c r="R10" s="92"/>
    </row>
    <row r="11" spans="2:23" x14ac:dyDescent="0.35">
      <c r="B11" s="93"/>
      <c r="C11" s="96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92"/>
      <c r="O11" s="95"/>
      <c r="P11" s="95"/>
      <c r="Q11" s="92"/>
      <c r="R11" s="92"/>
    </row>
    <row r="12" spans="2:23" x14ac:dyDescent="0.35">
      <c r="B12" s="93"/>
      <c r="C12" s="96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92"/>
      <c r="O12" s="95"/>
      <c r="P12" s="95"/>
      <c r="Q12" s="92"/>
      <c r="R12" s="92"/>
    </row>
    <row r="13" spans="2:23" x14ac:dyDescent="0.35">
      <c r="B13" s="93"/>
      <c r="C13" s="96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92"/>
      <c r="O13" s="95"/>
      <c r="P13" s="95"/>
      <c r="Q13" s="92"/>
      <c r="R13" s="92"/>
    </row>
    <row r="14" spans="2:23" x14ac:dyDescent="0.35">
      <c r="B14" s="93"/>
      <c r="C14" s="96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92"/>
      <c r="O14" s="95"/>
      <c r="P14" s="95"/>
      <c r="Q14" s="92"/>
      <c r="R14" s="92"/>
    </row>
    <row r="15" spans="2:23" x14ac:dyDescent="0.35">
      <c r="B15" s="93"/>
      <c r="C15" s="96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92"/>
      <c r="O15" s="95"/>
      <c r="P15" s="95"/>
      <c r="Q15" s="92"/>
      <c r="R15" s="92"/>
      <c r="W15" s="110"/>
    </row>
    <row r="16" spans="2:23" x14ac:dyDescent="0.35">
      <c r="B16" s="93"/>
      <c r="C16" s="9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92"/>
      <c r="O16" s="95"/>
      <c r="P16" s="95"/>
      <c r="Q16" s="92"/>
      <c r="R16" s="92"/>
    </row>
    <row r="17" spans="2:18" x14ac:dyDescent="0.35">
      <c r="B17" s="93"/>
      <c r="C17" s="96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92"/>
      <c r="O17" s="95"/>
      <c r="P17" s="95"/>
      <c r="Q17" s="92"/>
      <c r="R17" s="92"/>
    </row>
    <row r="18" spans="2:18" x14ac:dyDescent="0.35">
      <c r="B18" s="93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92"/>
      <c r="O18" s="95"/>
      <c r="P18" s="95"/>
      <c r="Q18" s="92"/>
      <c r="R18" s="92"/>
    </row>
    <row r="19" spans="2:18" x14ac:dyDescent="0.35">
      <c r="B19" s="93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92"/>
      <c r="O19" s="95"/>
      <c r="P19" s="95"/>
      <c r="Q19" s="92"/>
      <c r="R19" s="92"/>
    </row>
    <row r="20" spans="2:18" x14ac:dyDescent="0.35">
      <c r="B20" s="93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92"/>
      <c r="O20" s="95"/>
      <c r="P20" s="95"/>
      <c r="Q20" s="92"/>
      <c r="R20" s="92"/>
    </row>
    <row r="21" spans="2:18" x14ac:dyDescent="0.35">
      <c r="B21" s="9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92"/>
      <c r="O21" s="95"/>
      <c r="P21" s="95"/>
      <c r="Q21" s="92"/>
      <c r="R21" s="92"/>
    </row>
    <row r="22" spans="2:18" ht="21.75" thickBot="1" x14ac:dyDescent="0.4"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100"/>
      <c r="O22" s="101"/>
      <c r="P22" s="101"/>
      <c r="Q22" s="92"/>
      <c r="R22" s="92"/>
    </row>
    <row r="23" spans="2:18" x14ac:dyDescent="0.35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92"/>
    </row>
    <row r="24" spans="2:18" x14ac:dyDescent="0.35"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92"/>
    </row>
    <row r="25" spans="2:18" x14ac:dyDescent="0.35"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92"/>
    </row>
    <row r="26" spans="2:18" x14ac:dyDescent="0.35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92"/>
    </row>
    <row r="27" spans="2:18" x14ac:dyDescent="0.35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92"/>
    </row>
    <row r="28" spans="2:18" x14ac:dyDescent="0.35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92"/>
    </row>
    <row r="29" spans="2:18" x14ac:dyDescent="0.35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92"/>
    </row>
    <row r="30" spans="2:18" x14ac:dyDescent="0.35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2"/>
    </row>
    <row r="31" spans="2:18" x14ac:dyDescent="0.35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92"/>
    </row>
    <row r="32" spans="2:18" x14ac:dyDescent="0.35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2:16" x14ac:dyDescent="0.3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2:16" x14ac:dyDescent="0.3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2:16" x14ac:dyDescent="0.3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2:16" x14ac:dyDescent="0.35"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8" spans="2:16" x14ac:dyDescent="0.35">
      <c r="B38" s="171"/>
      <c r="C38" s="171"/>
      <c r="D38" s="171"/>
      <c r="E38" s="171"/>
      <c r="F38" s="171"/>
      <c r="G38" s="171"/>
      <c r="H38" s="131" t="s">
        <v>30</v>
      </c>
      <c r="I38" s="131"/>
      <c r="J38" s="131"/>
      <c r="K38" s="131"/>
      <c r="L38" s="131"/>
      <c r="M38" s="131"/>
    </row>
    <row r="39" spans="2:16" x14ac:dyDescent="0.35">
      <c r="B39" s="142" t="s">
        <v>250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</row>
    <row r="40" spans="2:16" x14ac:dyDescent="0.35">
      <c r="B40" s="142" t="s">
        <v>249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</row>
    <row r="42" spans="2:16" ht="21.75" thickBot="1" x14ac:dyDescent="0.4"/>
    <row r="43" spans="2:16" x14ac:dyDescent="0.35">
      <c r="B43" s="102"/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91"/>
      <c r="P43" s="91"/>
    </row>
    <row r="44" spans="2:16" x14ac:dyDescent="0.35">
      <c r="B44" s="93"/>
      <c r="C44" s="94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92"/>
      <c r="O44" s="95"/>
      <c r="P44" s="95"/>
    </row>
    <row r="45" spans="2:16" x14ac:dyDescent="0.35">
      <c r="B45" s="93"/>
      <c r="C45" s="94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92"/>
      <c r="O45" s="95"/>
      <c r="P45" s="95"/>
    </row>
    <row r="46" spans="2:16" x14ac:dyDescent="0.35">
      <c r="B46" s="93"/>
      <c r="C46" s="96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92"/>
      <c r="O46" s="95"/>
      <c r="P46" s="95"/>
    </row>
    <row r="47" spans="2:16" x14ac:dyDescent="0.35">
      <c r="B47" s="93"/>
      <c r="C47" s="97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92"/>
      <c r="O47" s="95"/>
      <c r="P47" s="95"/>
    </row>
    <row r="48" spans="2:16" x14ac:dyDescent="0.35">
      <c r="B48" s="93"/>
      <c r="C48" s="96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92"/>
      <c r="O48" s="95"/>
      <c r="P48" s="95"/>
    </row>
    <row r="49" spans="2:16" x14ac:dyDescent="0.35">
      <c r="B49" s="93"/>
      <c r="C49" s="96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92"/>
      <c r="O49" s="95"/>
      <c r="P49" s="95"/>
    </row>
    <row r="50" spans="2:16" x14ac:dyDescent="0.35">
      <c r="B50" s="93"/>
      <c r="C50" s="96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92"/>
      <c r="O50" s="95"/>
      <c r="P50" s="95"/>
    </row>
    <row r="51" spans="2:16" x14ac:dyDescent="0.35">
      <c r="B51" s="93"/>
      <c r="C51" s="96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92"/>
      <c r="O51" s="95"/>
      <c r="P51" s="95"/>
    </row>
    <row r="52" spans="2:16" x14ac:dyDescent="0.35">
      <c r="B52" s="93"/>
      <c r="C52" s="96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92"/>
      <c r="O52" s="95"/>
      <c r="P52" s="95"/>
    </row>
    <row r="53" spans="2:16" x14ac:dyDescent="0.35">
      <c r="B53" s="93"/>
      <c r="C53" s="96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92"/>
      <c r="O53" s="95"/>
      <c r="P53" s="95"/>
    </row>
    <row r="54" spans="2:16" x14ac:dyDescent="0.35">
      <c r="B54" s="93"/>
      <c r="C54" s="96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92"/>
      <c r="O54" s="95"/>
      <c r="P54" s="95"/>
    </row>
    <row r="55" spans="2:16" x14ac:dyDescent="0.35">
      <c r="B55" s="93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92"/>
      <c r="O55" s="95"/>
      <c r="P55" s="95"/>
    </row>
    <row r="56" spans="2:16" x14ac:dyDescent="0.35">
      <c r="B56" s="93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92"/>
      <c r="O56" s="95"/>
      <c r="P56" s="95"/>
    </row>
    <row r="57" spans="2:16" x14ac:dyDescent="0.35">
      <c r="B57" s="93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92"/>
      <c r="O57" s="95"/>
      <c r="P57" s="95"/>
    </row>
    <row r="58" spans="2:16" x14ac:dyDescent="0.35">
      <c r="B58" s="93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92"/>
      <c r="O58" s="95"/>
      <c r="P58" s="95"/>
    </row>
    <row r="59" spans="2:16" ht="21.75" thickBot="1" x14ac:dyDescent="0.4">
      <c r="B59" s="98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100"/>
      <c r="O59" s="101"/>
      <c r="P59" s="101"/>
    </row>
    <row r="60" spans="2:16" x14ac:dyDescent="0.3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</row>
    <row r="61" spans="2:16" x14ac:dyDescent="0.35"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</row>
    <row r="75" spans="2:16" x14ac:dyDescent="0.35">
      <c r="B75" s="171"/>
      <c r="C75" s="171"/>
      <c r="D75" s="171"/>
      <c r="E75" s="171"/>
      <c r="F75" s="171"/>
      <c r="G75" s="171"/>
      <c r="H75" s="131" t="s">
        <v>30</v>
      </c>
      <c r="I75" s="131"/>
      <c r="J75" s="131"/>
      <c r="K75" s="131"/>
      <c r="L75" s="131"/>
      <c r="M75" s="131"/>
    </row>
    <row r="76" spans="2:16" x14ac:dyDescent="0.35">
      <c r="B76" s="142" t="s">
        <v>250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</row>
    <row r="77" spans="2:16" x14ac:dyDescent="0.35">
      <c r="B77" s="142" t="s">
        <v>249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</row>
    <row r="79" spans="2:16" ht="21.75" thickBot="1" x14ac:dyDescent="0.4"/>
    <row r="80" spans="2:16" x14ac:dyDescent="0.35">
      <c r="B80" s="102"/>
      <c r="C80" s="88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90"/>
      <c r="O80" s="91"/>
      <c r="P80" s="91"/>
    </row>
    <row r="81" spans="2:16" x14ac:dyDescent="0.35">
      <c r="B81" s="93"/>
      <c r="C81" s="94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92"/>
      <c r="O81" s="95"/>
      <c r="P81" s="95"/>
    </row>
    <row r="82" spans="2:16" x14ac:dyDescent="0.35">
      <c r="B82" s="93"/>
      <c r="C82" s="9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92"/>
      <c r="O82" s="95"/>
      <c r="P82" s="95"/>
    </row>
    <row r="83" spans="2:16" x14ac:dyDescent="0.35">
      <c r="B83" s="93"/>
      <c r="C83" s="96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92"/>
      <c r="O83" s="95"/>
      <c r="P83" s="95"/>
    </row>
    <row r="84" spans="2:16" x14ac:dyDescent="0.35">
      <c r="B84" s="93"/>
      <c r="C84" s="97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92"/>
      <c r="O84" s="95"/>
      <c r="P84" s="95"/>
    </row>
    <row r="85" spans="2:16" x14ac:dyDescent="0.35">
      <c r="B85" s="93"/>
      <c r="C85" s="96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92"/>
      <c r="O85" s="95"/>
      <c r="P85" s="95"/>
    </row>
    <row r="86" spans="2:16" x14ac:dyDescent="0.35">
      <c r="B86" s="93"/>
      <c r="C86" s="96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92"/>
      <c r="O86" s="95"/>
      <c r="P86" s="95"/>
    </row>
    <row r="87" spans="2:16" x14ac:dyDescent="0.35">
      <c r="B87" s="93"/>
      <c r="C87" s="96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92"/>
      <c r="O87" s="95"/>
      <c r="P87" s="95"/>
    </row>
    <row r="88" spans="2:16" x14ac:dyDescent="0.35">
      <c r="B88" s="93"/>
      <c r="C88" s="96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92"/>
      <c r="O88" s="95"/>
      <c r="P88" s="95"/>
    </row>
    <row r="89" spans="2:16" x14ac:dyDescent="0.35">
      <c r="B89" s="93"/>
      <c r="C89" s="96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92"/>
      <c r="O89" s="95"/>
      <c r="P89" s="95"/>
    </row>
    <row r="90" spans="2:16" x14ac:dyDescent="0.35">
      <c r="B90" s="93"/>
      <c r="C90" s="96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92"/>
      <c r="O90" s="95"/>
      <c r="P90" s="95"/>
    </row>
    <row r="91" spans="2:16" x14ac:dyDescent="0.35">
      <c r="B91" s="93"/>
      <c r="C91" s="96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92"/>
      <c r="O91" s="95"/>
      <c r="P91" s="95"/>
    </row>
    <row r="92" spans="2:16" x14ac:dyDescent="0.35">
      <c r="B92" s="93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92"/>
      <c r="O92" s="95"/>
      <c r="P92" s="95"/>
    </row>
    <row r="93" spans="2:16" x14ac:dyDescent="0.35">
      <c r="B93" s="93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92"/>
      <c r="O93" s="95"/>
      <c r="P93" s="95"/>
    </row>
    <row r="94" spans="2:16" x14ac:dyDescent="0.35">
      <c r="B94" s="93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92"/>
      <c r="O94" s="95"/>
      <c r="P94" s="95"/>
    </row>
    <row r="95" spans="2:16" x14ac:dyDescent="0.35">
      <c r="B95" s="93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92"/>
      <c r="O95" s="95"/>
      <c r="P95" s="95"/>
    </row>
    <row r="96" spans="2:16" ht="21.75" thickBot="1" x14ac:dyDescent="0.4">
      <c r="B96" s="98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100"/>
      <c r="O96" s="101"/>
      <c r="P96" s="101"/>
    </row>
    <row r="108" spans="2:16" x14ac:dyDescent="0.35">
      <c r="B108" s="171"/>
      <c r="C108" s="171"/>
      <c r="D108" s="171"/>
      <c r="E108" s="171"/>
      <c r="F108" s="171"/>
      <c r="G108" s="171"/>
      <c r="H108" s="131" t="s">
        <v>30</v>
      </c>
      <c r="I108" s="131"/>
      <c r="J108" s="131"/>
      <c r="K108" s="131"/>
      <c r="L108" s="131"/>
      <c r="M108" s="131"/>
    </row>
    <row r="109" spans="2:16" x14ac:dyDescent="0.35">
      <c r="B109" s="142" t="s">
        <v>250</v>
      </c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</row>
    <row r="110" spans="2:16" x14ac:dyDescent="0.35">
      <c r="B110" s="142" t="s">
        <v>249</v>
      </c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</row>
    <row r="112" spans="2:16" ht="21.75" thickBot="1" x14ac:dyDescent="0.4"/>
    <row r="113" spans="2:16" x14ac:dyDescent="0.35">
      <c r="B113" s="102"/>
      <c r="C113" s="88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0"/>
      <c r="O113" s="91"/>
      <c r="P113" s="91"/>
    </row>
    <row r="114" spans="2:16" x14ac:dyDescent="0.35">
      <c r="B114" s="93"/>
      <c r="C114" s="94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92"/>
      <c r="O114" s="95"/>
      <c r="P114" s="95"/>
    </row>
    <row r="115" spans="2:16" x14ac:dyDescent="0.35">
      <c r="B115" s="93"/>
      <c r="C115" s="94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92"/>
      <c r="O115" s="95"/>
      <c r="P115" s="95"/>
    </row>
    <row r="116" spans="2:16" x14ac:dyDescent="0.35">
      <c r="B116" s="93"/>
      <c r="C116" s="96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92"/>
      <c r="O116" s="95"/>
      <c r="P116" s="95"/>
    </row>
    <row r="117" spans="2:16" x14ac:dyDescent="0.35">
      <c r="B117" s="93"/>
      <c r="C117" s="97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92"/>
      <c r="O117" s="95"/>
      <c r="P117" s="95"/>
    </row>
    <row r="118" spans="2:16" x14ac:dyDescent="0.35">
      <c r="B118" s="93"/>
      <c r="C118" s="96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92"/>
      <c r="O118" s="95"/>
      <c r="P118" s="95"/>
    </row>
    <row r="119" spans="2:16" x14ac:dyDescent="0.35">
      <c r="B119" s="93"/>
      <c r="C119" s="96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92"/>
      <c r="O119" s="95"/>
      <c r="P119" s="95"/>
    </row>
    <row r="120" spans="2:16" x14ac:dyDescent="0.35">
      <c r="B120" s="93"/>
      <c r="C120" s="96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92"/>
      <c r="O120" s="95"/>
      <c r="P120" s="95"/>
    </row>
    <row r="121" spans="2:16" x14ac:dyDescent="0.35">
      <c r="B121" s="93"/>
      <c r="C121" s="96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92"/>
      <c r="O121" s="95"/>
      <c r="P121" s="95"/>
    </row>
    <row r="122" spans="2:16" x14ac:dyDescent="0.35">
      <c r="B122" s="93"/>
      <c r="C122" s="96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92"/>
      <c r="O122" s="95"/>
      <c r="P122" s="95"/>
    </row>
    <row r="123" spans="2:16" x14ac:dyDescent="0.35">
      <c r="B123" s="93"/>
      <c r="C123" s="96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92"/>
      <c r="O123" s="95"/>
      <c r="P123" s="95"/>
    </row>
    <row r="124" spans="2:16" x14ac:dyDescent="0.35">
      <c r="B124" s="93"/>
      <c r="C124" s="96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92"/>
      <c r="O124" s="95"/>
      <c r="P124" s="95"/>
    </row>
    <row r="125" spans="2:16" x14ac:dyDescent="0.35">
      <c r="B125" s="93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92"/>
      <c r="O125" s="95"/>
      <c r="P125" s="95"/>
    </row>
    <row r="126" spans="2:16" x14ac:dyDescent="0.35">
      <c r="B126" s="93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92"/>
      <c r="O126" s="95"/>
      <c r="P126" s="95"/>
    </row>
    <row r="127" spans="2:16" x14ac:dyDescent="0.35">
      <c r="B127" s="93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92"/>
      <c r="O127" s="95"/>
      <c r="P127" s="95"/>
    </row>
    <row r="128" spans="2:16" x14ac:dyDescent="0.35">
      <c r="B128" s="93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92"/>
      <c r="O128" s="95"/>
      <c r="P128" s="95"/>
    </row>
    <row r="129" spans="2:16" ht="21.75" thickBot="1" x14ac:dyDescent="0.4">
      <c r="B129" s="98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100"/>
      <c r="O129" s="101"/>
      <c r="P129" s="101"/>
    </row>
    <row r="142" spans="2:16" x14ac:dyDescent="0.35">
      <c r="B142" s="171"/>
      <c r="C142" s="171"/>
      <c r="D142" s="171"/>
      <c r="E142" s="171"/>
      <c r="F142" s="171"/>
      <c r="G142" s="171"/>
      <c r="H142" s="131" t="s">
        <v>30</v>
      </c>
      <c r="I142" s="131"/>
      <c r="J142" s="131"/>
      <c r="K142" s="131"/>
      <c r="L142" s="131"/>
      <c r="M142" s="131"/>
    </row>
    <row r="143" spans="2:16" x14ac:dyDescent="0.35">
      <c r="B143" s="142" t="s">
        <v>250</v>
      </c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</row>
    <row r="144" spans="2:16" x14ac:dyDescent="0.35">
      <c r="B144" s="142" t="s">
        <v>249</v>
      </c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</row>
    <row r="145" spans="2:16" ht="21.75" thickBot="1" x14ac:dyDescent="0.4"/>
    <row r="146" spans="2:16" x14ac:dyDescent="0.35">
      <c r="B146" s="102"/>
      <c r="C146" s="88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90"/>
      <c r="O146" s="91"/>
      <c r="P146" s="91"/>
    </row>
    <row r="147" spans="2:16" x14ac:dyDescent="0.35">
      <c r="B147" s="93"/>
      <c r="C147" s="97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92"/>
      <c r="O147" s="95"/>
      <c r="P147" s="95"/>
    </row>
    <row r="148" spans="2:16" x14ac:dyDescent="0.35">
      <c r="B148" s="93"/>
      <c r="C148" s="94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92"/>
      <c r="O148" s="95"/>
      <c r="P148" s="95"/>
    </row>
    <row r="149" spans="2:16" x14ac:dyDescent="0.35">
      <c r="B149" s="93"/>
      <c r="C149" s="96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92"/>
      <c r="O149" s="95"/>
      <c r="P149" s="95"/>
    </row>
    <row r="150" spans="2:16" x14ac:dyDescent="0.35">
      <c r="B150" s="93"/>
      <c r="C150" s="97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92"/>
      <c r="O150" s="95"/>
      <c r="P150" s="95"/>
    </row>
    <row r="151" spans="2:16" x14ac:dyDescent="0.35">
      <c r="B151" s="93"/>
      <c r="C151" s="96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92"/>
      <c r="O151" s="95"/>
      <c r="P151" s="95"/>
    </row>
    <row r="152" spans="2:16" x14ac:dyDescent="0.35">
      <c r="B152" s="93"/>
      <c r="C152" s="96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92"/>
      <c r="O152" s="95"/>
      <c r="P152" s="95"/>
    </row>
    <row r="153" spans="2:16" x14ac:dyDescent="0.35">
      <c r="B153" s="93"/>
      <c r="C153" s="96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92"/>
      <c r="O153" s="95"/>
      <c r="P153" s="95"/>
    </row>
    <row r="154" spans="2:16" x14ac:dyDescent="0.35">
      <c r="B154" s="93"/>
      <c r="C154" s="96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92"/>
      <c r="O154" s="95"/>
      <c r="P154" s="95"/>
    </row>
    <row r="155" spans="2:16" x14ac:dyDescent="0.35">
      <c r="B155" s="93"/>
      <c r="C155" s="96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92"/>
      <c r="O155" s="95"/>
      <c r="P155" s="95"/>
    </row>
    <row r="156" spans="2:16" x14ac:dyDescent="0.35">
      <c r="B156" s="93"/>
      <c r="C156" s="96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92"/>
      <c r="O156" s="95"/>
      <c r="P156" s="95"/>
    </row>
    <row r="157" spans="2:16" x14ac:dyDescent="0.35">
      <c r="B157" s="93"/>
      <c r="C157" s="96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92"/>
      <c r="O157" s="95"/>
      <c r="P157" s="95"/>
    </row>
    <row r="158" spans="2:16" x14ac:dyDescent="0.35">
      <c r="B158" s="93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92"/>
      <c r="O158" s="95"/>
      <c r="P158" s="95"/>
    </row>
    <row r="159" spans="2:16" x14ac:dyDescent="0.35">
      <c r="B159" s="93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92"/>
      <c r="O159" s="95"/>
      <c r="P159" s="95"/>
    </row>
    <row r="160" spans="2:16" x14ac:dyDescent="0.35">
      <c r="B160" s="93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92"/>
      <c r="O160" s="95"/>
      <c r="P160" s="95"/>
    </row>
    <row r="161" spans="2:16" x14ac:dyDescent="0.35">
      <c r="B161" s="93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92"/>
      <c r="O161" s="95"/>
      <c r="P161" s="95"/>
    </row>
    <row r="162" spans="2:16" ht="21.75" thickBot="1" x14ac:dyDescent="0.4">
      <c r="B162" s="98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0"/>
      <c r="O162" s="101"/>
      <c r="P162" s="101"/>
    </row>
    <row r="174" spans="2:16" x14ac:dyDescent="0.35">
      <c r="B174" s="171"/>
      <c r="C174" s="171"/>
      <c r="D174" s="171"/>
      <c r="E174" s="171"/>
      <c r="F174" s="171"/>
      <c r="G174" s="171"/>
      <c r="H174" s="131" t="s">
        <v>30</v>
      </c>
      <c r="I174" s="131"/>
      <c r="J174" s="131"/>
      <c r="K174" s="131"/>
      <c r="L174" s="131"/>
      <c r="M174" s="131"/>
    </row>
    <row r="175" spans="2:16" x14ac:dyDescent="0.35">
      <c r="B175" s="142" t="s">
        <v>250</v>
      </c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</row>
    <row r="176" spans="2:16" x14ac:dyDescent="0.35">
      <c r="B176" s="142" t="s">
        <v>249</v>
      </c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</row>
    <row r="178" spans="2:16" ht="21.75" thickBot="1" x14ac:dyDescent="0.4"/>
    <row r="179" spans="2:16" x14ac:dyDescent="0.35">
      <c r="B179" s="102"/>
      <c r="C179" s="103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90"/>
      <c r="O179" s="91"/>
      <c r="P179" s="91"/>
    </row>
    <row r="180" spans="2:16" x14ac:dyDescent="0.35">
      <c r="B180" s="93"/>
      <c r="C180" s="97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92"/>
      <c r="O180" s="95"/>
      <c r="P180" s="95"/>
    </row>
    <row r="181" spans="2:16" x14ac:dyDescent="0.35">
      <c r="B181" s="93"/>
      <c r="C181" s="94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92"/>
      <c r="O181" s="95"/>
      <c r="P181" s="95"/>
    </row>
    <row r="182" spans="2:16" x14ac:dyDescent="0.35">
      <c r="B182" s="93"/>
      <c r="C182" s="96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92"/>
      <c r="O182" s="95"/>
      <c r="P182" s="95"/>
    </row>
    <row r="183" spans="2:16" x14ac:dyDescent="0.35">
      <c r="B183" s="93"/>
      <c r="C183" s="97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92"/>
      <c r="O183" s="95"/>
      <c r="P183" s="95"/>
    </row>
    <row r="184" spans="2:16" x14ac:dyDescent="0.35">
      <c r="B184" s="93"/>
      <c r="C184" s="96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92"/>
      <c r="O184" s="95"/>
      <c r="P184" s="95"/>
    </row>
    <row r="185" spans="2:16" x14ac:dyDescent="0.35">
      <c r="B185" s="93"/>
      <c r="C185" s="96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92"/>
      <c r="O185" s="95"/>
      <c r="P185" s="95"/>
    </row>
    <row r="186" spans="2:16" x14ac:dyDescent="0.35">
      <c r="B186" s="93"/>
      <c r="C186" s="96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92"/>
      <c r="O186" s="95"/>
      <c r="P186" s="95"/>
    </row>
    <row r="187" spans="2:16" x14ac:dyDescent="0.35">
      <c r="B187" s="93"/>
      <c r="C187" s="96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92"/>
      <c r="O187" s="95"/>
      <c r="P187" s="95"/>
    </row>
    <row r="188" spans="2:16" x14ac:dyDescent="0.35">
      <c r="B188" s="93"/>
      <c r="C188" s="96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92"/>
      <c r="O188" s="95"/>
      <c r="P188" s="95"/>
    </row>
    <row r="189" spans="2:16" x14ac:dyDescent="0.35">
      <c r="B189" s="93"/>
      <c r="C189" s="96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92"/>
      <c r="O189" s="95"/>
      <c r="P189" s="95"/>
    </row>
    <row r="190" spans="2:16" x14ac:dyDescent="0.35">
      <c r="B190" s="93"/>
      <c r="C190" s="96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92"/>
      <c r="O190" s="95"/>
      <c r="P190" s="95"/>
    </row>
    <row r="191" spans="2:16" x14ac:dyDescent="0.35">
      <c r="B191" s="93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92"/>
      <c r="O191" s="95"/>
      <c r="P191" s="95"/>
    </row>
    <row r="192" spans="2:16" x14ac:dyDescent="0.35">
      <c r="B192" s="93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92"/>
      <c r="O192" s="95"/>
      <c r="P192" s="95"/>
    </row>
    <row r="193" spans="2:16" x14ac:dyDescent="0.35">
      <c r="B193" s="93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92"/>
      <c r="O193" s="95"/>
      <c r="P193" s="95"/>
    </row>
    <row r="194" spans="2:16" x14ac:dyDescent="0.35">
      <c r="B194" s="93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92"/>
      <c r="O194" s="95"/>
      <c r="P194" s="95"/>
    </row>
    <row r="195" spans="2:16" ht="21.75" thickBot="1" x14ac:dyDescent="0.4">
      <c r="B195" s="98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100"/>
      <c r="O195" s="101"/>
      <c r="P195" s="101"/>
    </row>
    <row r="208" spans="2:16" x14ac:dyDescent="0.35">
      <c r="B208" s="171"/>
      <c r="C208" s="171"/>
      <c r="D208" s="171"/>
      <c r="E208" s="171"/>
      <c r="F208" s="171"/>
      <c r="G208" s="171"/>
      <c r="H208" s="131" t="s">
        <v>30</v>
      </c>
      <c r="I208" s="131"/>
      <c r="J208" s="131"/>
      <c r="K208" s="131"/>
      <c r="L208" s="131"/>
      <c r="M208" s="131"/>
    </row>
    <row r="209" spans="2:16" x14ac:dyDescent="0.35">
      <c r="B209" s="142" t="s">
        <v>250</v>
      </c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</row>
    <row r="210" spans="2:16" x14ac:dyDescent="0.35">
      <c r="B210" s="142" t="s">
        <v>249</v>
      </c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</row>
    <row r="211" spans="2:16" ht="21.75" thickBot="1" x14ac:dyDescent="0.4"/>
    <row r="212" spans="2:16" x14ac:dyDescent="0.35">
      <c r="B212" s="102"/>
      <c r="C212" s="103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90"/>
      <c r="O212" s="91"/>
      <c r="P212" s="91"/>
    </row>
    <row r="213" spans="2:16" x14ac:dyDescent="0.35">
      <c r="B213" s="104"/>
      <c r="C213" s="97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92"/>
      <c r="O213" s="95"/>
      <c r="P213" s="95"/>
    </row>
    <row r="214" spans="2:16" x14ac:dyDescent="0.35">
      <c r="B214" s="93"/>
      <c r="C214" s="94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92"/>
      <c r="O214" s="95"/>
      <c r="P214" s="95"/>
    </row>
    <row r="215" spans="2:16" x14ac:dyDescent="0.35">
      <c r="B215" s="93"/>
      <c r="C215" s="96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92"/>
      <c r="O215" s="95"/>
      <c r="P215" s="95"/>
    </row>
    <row r="216" spans="2:16" x14ac:dyDescent="0.35">
      <c r="B216" s="93"/>
      <c r="C216" s="97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92"/>
      <c r="O216" s="95"/>
      <c r="P216" s="95"/>
    </row>
    <row r="217" spans="2:16" x14ac:dyDescent="0.35">
      <c r="B217" s="93"/>
      <c r="C217" s="96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92"/>
      <c r="O217" s="95"/>
      <c r="P217" s="95"/>
    </row>
    <row r="218" spans="2:16" x14ac:dyDescent="0.35">
      <c r="B218" s="93"/>
      <c r="C218" s="96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92"/>
      <c r="O218" s="95"/>
      <c r="P218" s="95"/>
    </row>
    <row r="219" spans="2:16" x14ac:dyDescent="0.35">
      <c r="B219" s="93"/>
      <c r="C219" s="96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92"/>
      <c r="O219" s="95"/>
      <c r="P219" s="95"/>
    </row>
    <row r="220" spans="2:16" x14ac:dyDescent="0.35">
      <c r="B220" s="93"/>
      <c r="C220" s="96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92"/>
      <c r="O220" s="95"/>
      <c r="P220" s="95"/>
    </row>
    <row r="221" spans="2:16" x14ac:dyDescent="0.35">
      <c r="B221" s="93"/>
      <c r="C221" s="96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92"/>
      <c r="O221" s="95"/>
      <c r="P221" s="95"/>
    </row>
    <row r="222" spans="2:16" x14ac:dyDescent="0.35">
      <c r="B222" s="93"/>
      <c r="C222" s="96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92"/>
      <c r="O222" s="95"/>
      <c r="P222" s="95"/>
    </row>
    <row r="223" spans="2:16" x14ac:dyDescent="0.35">
      <c r="B223" s="93"/>
      <c r="C223" s="96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92"/>
      <c r="O223" s="95"/>
      <c r="P223" s="95"/>
    </row>
    <row r="224" spans="2:16" x14ac:dyDescent="0.35">
      <c r="B224" s="93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92"/>
      <c r="O224" s="95"/>
      <c r="P224" s="95"/>
    </row>
    <row r="225" spans="2:16" x14ac:dyDescent="0.35">
      <c r="B225" s="93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92"/>
      <c r="O225" s="95"/>
      <c r="P225" s="95"/>
    </row>
    <row r="226" spans="2:16" x14ac:dyDescent="0.35">
      <c r="B226" s="93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92"/>
      <c r="O226" s="95"/>
      <c r="P226" s="95"/>
    </row>
    <row r="227" spans="2:16" x14ac:dyDescent="0.35">
      <c r="B227" s="93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92"/>
      <c r="O227" s="95"/>
      <c r="P227" s="95"/>
    </row>
    <row r="228" spans="2:16" ht="21.75" thickBot="1" x14ac:dyDescent="0.4">
      <c r="B228" s="98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100"/>
      <c r="O228" s="101"/>
      <c r="P228" s="101"/>
    </row>
    <row r="240" spans="2:16" x14ac:dyDescent="0.35">
      <c r="B240" s="171"/>
      <c r="C240" s="171"/>
      <c r="D240" s="171"/>
      <c r="E240" s="171"/>
      <c r="F240" s="171"/>
      <c r="G240" s="171"/>
      <c r="H240" s="131" t="s">
        <v>30</v>
      </c>
      <c r="I240" s="131"/>
      <c r="J240" s="131"/>
      <c r="K240" s="131"/>
      <c r="L240" s="131"/>
      <c r="M240" s="131"/>
    </row>
    <row r="241" spans="2:16" x14ac:dyDescent="0.35">
      <c r="B241" s="142" t="s">
        <v>250</v>
      </c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</row>
    <row r="242" spans="2:16" x14ac:dyDescent="0.35">
      <c r="B242" s="142" t="s">
        <v>249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</row>
    <row r="244" spans="2:16" ht="21.75" thickBot="1" x14ac:dyDescent="0.4"/>
    <row r="245" spans="2:16" x14ac:dyDescent="0.35">
      <c r="B245" s="102"/>
      <c r="C245" s="103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90"/>
      <c r="O245" s="91"/>
      <c r="P245" s="91"/>
    </row>
    <row r="246" spans="2:16" x14ac:dyDescent="0.35">
      <c r="B246" s="104"/>
      <c r="C246" s="97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92"/>
      <c r="O246" s="95"/>
      <c r="P246" s="95"/>
    </row>
    <row r="247" spans="2:16" x14ac:dyDescent="0.35">
      <c r="B247" s="93"/>
      <c r="C247" s="94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92"/>
      <c r="O247" s="95"/>
      <c r="P247" s="95"/>
    </row>
    <row r="248" spans="2:16" x14ac:dyDescent="0.35">
      <c r="B248" s="93"/>
      <c r="C248" s="96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92"/>
      <c r="O248" s="95"/>
      <c r="P248" s="95"/>
    </row>
    <row r="249" spans="2:16" x14ac:dyDescent="0.35">
      <c r="B249" s="93"/>
      <c r="C249" s="97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92"/>
      <c r="O249" s="95"/>
      <c r="P249" s="95"/>
    </row>
    <row r="250" spans="2:16" x14ac:dyDescent="0.35">
      <c r="B250" s="93"/>
      <c r="C250" s="96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92"/>
      <c r="O250" s="95"/>
      <c r="P250" s="95"/>
    </row>
    <row r="251" spans="2:16" x14ac:dyDescent="0.35">
      <c r="B251" s="93"/>
      <c r="C251" s="96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92"/>
      <c r="O251" s="95"/>
      <c r="P251" s="95"/>
    </row>
    <row r="252" spans="2:16" x14ac:dyDescent="0.35">
      <c r="B252" s="93"/>
      <c r="C252" s="96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92"/>
      <c r="O252" s="95"/>
      <c r="P252" s="95"/>
    </row>
    <row r="253" spans="2:16" x14ac:dyDescent="0.35">
      <c r="B253" s="93"/>
      <c r="C253" s="96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92"/>
      <c r="O253" s="95"/>
      <c r="P253" s="95"/>
    </row>
    <row r="254" spans="2:16" x14ac:dyDescent="0.35">
      <c r="B254" s="93"/>
      <c r="C254" s="96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92"/>
      <c r="O254" s="95"/>
      <c r="P254" s="95"/>
    </row>
    <row r="255" spans="2:16" x14ac:dyDescent="0.35">
      <c r="B255" s="93"/>
      <c r="C255" s="96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92"/>
      <c r="O255" s="95"/>
      <c r="P255" s="95"/>
    </row>
    <row r="256" spans="2:16" x14ac:dyDescent="0.35">
      <c r="B256" s="93"/>
      <c r="C256" s="96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92"/>
      <c r="O256" s="95"/>
      <c r="P256" s="95"/>
    </row>
    <row r="257" spans="2:16" x14ac:dyDescent="0.35">
      <c r="B257" s="93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92"/>
      <c r="O257" s="95"/>
      <c r="P257" s="95"/>
    </row>
    <row r="258" spans="2:16" x14ac:dyDescent="0.35">
      <c r="B258" s="93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92"/>
      <c r="O258" s="95"/>
      <c r="P258" s="95"/>
    </row>
    <row r="259" spans="2:16" x14ac:dyDescent="0.35">
      <c r="B259" s="93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92"/>
      <c r="O259" s="95"/>
      <c r="P259" s="95"/>
    </row>
    <row r="260" spans="2:16" x14ac:dyDescent="0.35">
      <c r="B260" s="93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92"/>
      <c r="O260" s="95"/>
      <c r="P260" s="95"/>
    </row>
    <row r="261" spans="2:16" ht="21.75" thickBot="1" x14ac:dyDescent="0.4">
      <c r="B261" s="98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100"/>
      <c r="O261" s="101"/>
      <c r="P261" s="101"/>
    </row>
    <row r="273" spans="2:16" x14ac:dyDescent="0.35">
      <c r="B273" s="171"/>
      <c r="C273" s="171"/>
      <c r="D273" s="171"/>
      <c r="E273" s="171"/>
      <c r="F273" s="171"/>
      <c r="G273" s="171"/>
      <c r="H273" s="131" t="s">
        <v>30</v>
      </c>
      <c r="I273" s="131"/>
      <c r="J273" s="131"/>
      <c r="K273" s="131"/>
      <c r="L273" s="131"/>
      <c r="M273" s="131"/>
    </row>
    <row r="274" spans="2:16" x14ac:dyDescent="0.35">
      <c r="B274" s="142" t="s">
        <v>250</v>
      </c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</row>
    <row r="275" spans="2:16" x14ac:dyDescent="0.35">
      <c r="B275" s="142" t="s">
        <v>249</v>
      </c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</row>
    <row r="277" spans="2:16" ht="21.75" thickBot="1" x14ac:dyDescent="0.4"/>
    <row r="278" spans="2:16" x14ac:dyDescent="0.35">
      <c r="B278" s="102"/>
      <c r="C278" s="103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90"/>
      <c r="O278" s="91"/>
      <c r="P278" s="91"/>
    </row>
    <row r="279" spans="2:16" x14ac:dyDescent="0.35">
      <c r="B279" s="104"/>
      <c r="C279" s="97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92"/>
      <c r="O279" s="95"/>
      <c r="P279" s="95"/>
    </row>
    <row r="280" spans="2:16" x14ac:dyDescent="0.35">
      <c r="B280" s="93"/>
      <c r="C280" s="94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92"/>
      <c r="O280" s="95"/>
      <c r="P280" s="95"/>
    </row>
    <row r="281" spans="2:16" x14ac:dyDescent="0.35">
      <c r="B281" s="93"/>
      <c r="C281" s="96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92"/>
      <c r="O281" s="95"/>
      <c r="P281" s="95"/>
    </row>
    <row r="282" spans="2:16" x14ac:dyDescent="0.35">
      <c r="B282" s="93"/>
      <c r="C282" s="97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92"/>
      <c r="O282" s="95"/>
      <c r="P282" s="95"/>
    </row>
    <row r="283" spans="2:16" x14ac:dyDescent="0.35">
      <c r="B283" s="93"/>
      <c r="C283" s="96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92"/>
      <c r="O283" s="95"/>
      <c r="P283" s="95"/>
    </row>
    <row r="284" spans="2:16" x14ac:dyDescent="0.35">
      <c r="B284" s="93"/>
      <c r="C284" s="96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92"/>
      <c r="O284" s="95"/>
      <c r="P284" s="95"/>
    </row>
    <row r="285" spans="2:16" x14ac:dyDescent="0.35">
      <c r="B285" s="93"/>
      <c r="C285" s="96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92"/>
      <c r="O285" s="95"/>
      <c r="P285" s="95"/>
    </row>
    <row r="286" spans="2:16" x14ac:dyDescent="0.35">
      <c r="B286" s="93"/>
      <c r="C286" s="96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92"/>
      <c r="O286" s="95"/>
      <c r="P286" s="95"/>
    </row>
    <row r="287" spans="2:16" x14ac:dyDescent="0.35">
      <c r="B287" s="93"/>
      <c r="C287" s="96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92"/>
      <c r="O287" s="95"/>
      <c r="P287" s="95"/>
    </row>
    <row r="288" spans="2:16" x14ac:dyDescent="0.35">
      <c r="B288" s="93"/>
      <c r="C288" s="96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92"/>
      <c r="O288" s="95"/>
      <c r="P288" s="95"/>
    </row>
    <row r="289" spans="2:16" x14ac:dyDescent="0.35">
      <c r="B289" s="93"/>
      <c r="C289" s="96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92"/>
      <c r="O289" s="95"/>
      <c r="P289" s="95"/>
    </row>
    <row r="290" spans="2:16" x14ac:dyDescent="0.35">
      <c r="B290" s="93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92"/>
      <c r="O290" s="95"/>
      <c r="P290" s="95"/>
    </row>
    <row r="291" spans="2:16" x14ac:dyDescent="0.35">
      <c r="B291" s="93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92"/>
      <c r="O291" s="95"/>
      <c r="P291" s="95"/>
    </row>
    <row r="292" spans="2:16" x14ac:dyDescent="0.35">
      <c r="B292" s="93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92"/>
      <c r="O292" s="95"/>
      <c r="P292" s="95"/>
    </row>
    <row r="293" spans="2:16" x14ac:dyDescent="0.35">
      <c r="B293" s="93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92"/>
      <c r="O293" s="95"/>
      <c r="P293" s="95"/>
    </row>
    <row r="294" spans="2:16" ht="21.75" thickBot="1" x14ac:dyDescent="0.4">
      <c r="B294" s="98"/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100"/>
      <c r="O294" s="101"/>
      <c r="P294" s="101"/>
    </row>
    <row r="306" spans="2:16" x14ac:dyDescent="0.35">
      <c r="B306" s="171"/>
      <c r="C306" s="171"/>
      <c r="D306" s="171"/>
      <c r="E306" s="171"/>
      <c r="F306" s="171"/>
      <c r="G306" s="171"/>
      <c r="H306" s="131" t="s">
        <v>30</v>
      </c>
      <c r="I306" s="131"/>
      <c r="J306" s="131"/>
      <c r="K306" s="131"/>
      <c r="L306" s="131"/>
      <c r="M306" s="131"/>
    </row>
    <row r="307" spans="2:16" x14ac:dyDescent="0.35">
      <c r="B307" s="142" t="s">
        <v>250</v>
      </c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</row>
    <row r="308" spans="2:16" x14ac:dyDescent="0.35">
      <c r="B308" s="142" t="s">
        <v>249</v>
      </c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</row>
    <row r="310" spans="2:16" ht="21.75" thickBot="1" x14ac:dyDescent="0.4"/>
    <row r="311" spans="2:16" x14ac:dyDescent="0.35">
      <c r="B311" s="102"/>
      <c r="C311" s="103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90"/>
      <c r="O311" s="91"/>
      <c r="P311" s="91"/>
    </row>
    <row r="312" spans="2:16" x14ac:dyDescent="0.35">
      <c r="B312" s="104"/>
      <c r="C312" s="97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92"/>
      <c r="O312" s="95"/>
      <c r="P312" s="95"/>
    </row>
    <row r="313" spans="2:16" x14ac:dyDescent="0.35">
      <c r="B313" s="93"/>
      <c r="C313" s="94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92"/>
      <c r="O313" s="95"/>
      <c r="P313" s="95"/>
    </row>
    <row r="314" spans="2:16" x14ac:dyDescent="0.35">
      <c r="B314" s="93"/>
      <c r="C314" s="96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92"/>
      <c r="O314" s="95"/>
      <c r="P314" s="95"/>
    </row>
    <row r="315" spans="2:16" x14ac:dyDescent="0.35">
      <c r="B315" s="93"/>
      <c r="C315" s="97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92"/>
      <c r="O315" s="95"/>
      <c r="P315" s="95"/>
    </row>
    <row r="316" spans="2:16" x14ac:dyDescent="0.35">
      <c r="B316" s="93"/>
      <c r="C316" s="96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92"/>
      <c r="O316" s="95"/>
      <c r="P316" s="95"/>
    </row>
    <row r="317" spans="2:16" x14ac:dyDescent="0.35">
      <c r="B317" s="93"/>
      <c r="C317" s="96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92"/>
      <c r="O317" s="95"/>
      <c r="P317" s="95"/>
    </row>
    <row r="318" spans="2:16" x14ac:dyDescent="0.35">
      <c r="B318" s="93"/>
      <c r="C318" s="96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92"/>
      <c r="O318" s="95"/>
      <c r="P318" s="95"/>
    </row>
    <row r="319" spans="2:16" x14ac:dyDescent="0.35">
      <c r="B319" s="93"/>
      <c r="C319" s="96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92"/>
      <c r="O319" s="95"/>
      <c r="P319" s="95"/>
    </row>
    <row r="320" spans="2:16" x14ac:dyDescent="0.35">
      <c r="B320" s="93"/>
      <c r="C320" s="96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92"/>
      <c r="O320" s="95"/>
      <c r="P320" s="95"/>
    </row>
    <row r="321" spans="2:16" x14ac:dyDescent="0.35">
      <c r="B321" s="93"/>
      <c r="C321" s="96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92"/>
      <c r="O321" s="95"/>
      <c r="P321" s="95"/>
    </row>
    <row r="322" spans="2:16" x14ac:dyDescent="0.35">
      <c r="B322" s="93"/>
      <c r="C322" s="96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92"/>
      <c r="O322" s="95"/>
      <c r="P322" s="95"/>
    </row>
    <row r="323" spans="2:16" x14ac:dyDescent="0.35">
      <c r="B323" s="93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92"/>
      <c r="O323" s="95"/>
      <c r="P323" s="95"/>
    </row>
    <row r="324" spans="2:16" x14ac:dyDescent="0.35">
      <c r="B324" s="93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92"/>
      <c r="O324" s="95"/>
      <c r="P324" s="95"/>
    </row>
    <row r="325" spans="2:16" x14ac:dyDescent="0.35">
      <c r="B325" s="93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92"/>
      <c r="O325" s="95"/>
      <c r="P325" s="95"/>
    </row>
    <row r="326" spans="2:16" x14ac:dyDescent="0.35">
      <c r="B326" s="93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92"/>
      <c r="O326" s="95"/>
      <c r="P326" s="95"/>
    </row>
    <row r="327" spans="2:16" ht="21.75" thickBot="1" x14ac:dyDescent="0.4">
      <c r="B327" s="98"/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100"/>
      <c r="O327" s="101"/>
      <c r="P327" s="101"/>
    </row>
  </sheetData>
  <mergeCells count="40">
    <mergeCell ref="B273:G273"/>
    <mergeCell ref="H273:M273"/>
    <mergeCell ref="B306:G306"/>
    <mergeCell ref="H306:M306"/>
    <mergeCell ref="B38:G38"/>
    <mergeCell ref="H38:M38"/>
    <mergeCell ref="B75:G75"/>
    <mergeCell ref="H75:M75"/>
    <mergeCell ref="B108:G108"/>
    <mergeCell ref="H108:M108"/>
    <mergeCell ref="B40:P40"/>
    <mergeCell ref="B241:P241"/>
    <mergeCell ref="B76:P76"/>
    <mergeCell ref="B77:P77"/>
    <mergeCell ref="B109:P109"/>
    <mergeCell ref="B110:P110"/>
    <mergeCell ref="B210:P210"/>
    <mergeCell ref="B240:G240"/>
    <mergeCell ref="H240:M240"/>
    <mergeCell ref="B142:G142"/>
    <mergeCell ref="H142:M142"/>
    <mergeCell ref="B144:P144"/>
    <mergeCell ref="B174:G174"/>
    <mergeCell ref="H174:M174"/>
    <mergeCell ref="B1:G1"/>
    <mergeCell ref="H1:M1"/>
    <mergeCell ref="B308:P308"/>
    <mergeCell ref="B143:P143"/>
    <mergeCell ref="B175:P175"/>
    <mergeCell ref="B176:P176"/>
    <mergeCell ref="B242:P242"/>
    <mergeCell ref="B209:P209"/>
    <mergeCell ref="B274:P274"/>
    <mergeCell ref="B275:P275"/>
    <mergeCell ref="B307:P307"/>
    <mergeCell ref="B2:P2"/>
    <mergeCell ref="B3:P3"/>
    <mergeCell ref="B39:P39"/>
    <mergeCell ref="B208:G208"/>
    <mergeCell ref="H208:M208"/>
  </mergeCells>
  <pageMargins left="1.23" right="0.39370078740157483" top="0.39370078740157483" bottom="0.39370078740157483" header="0.39370078740157483" footer="0.31496062992125984"/>
  <pageSetup paperSize="9" firstPageNumber="18" orientation="portrait" useFirstPageNumber="1" verticalDpi="300" r:id="rId1"/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locked="0" defaultSize="0" print="0" autoPict="0" r:id="rId5">
            <anchor moveWithCells="1" sizeWithCells="1">
              <from>
                <xdr:col>0</xdr:col>
                <xdr:colOff>600075</xdr:colOff>
                <xdr:row>5</xdr:row>
                <xdr:rowOff>95250</xdr:rowOff>
              </from>
              <to>
                <xdr:col>14</xdr:col>
                <xdr:colOff>95250</xdr:colOff>
                <xdr:row>20</xdr:row>
                <xdr:rowOff>228600</xdr:rowOff>
              </to>
            </anchor>
          </objectPr>
        </oleObject>
      </mc:Choice>
      <mc:Fallback>
        <oleObject progId="Visio.Drawing.11" shapeId="2049" r:id="rId4"/>
      </mc:Fallback>
    </mc:AlternateContent>
    <mc:AlternateContent xmlns:mc="http://schemas.openxmlformats.org/markup-compatibility/2006">
      <mc:Choice Requires="x14">
        <oleObject progId="Visio.Drawing.11" shapeId="2055" r:id="rId6">
          <objectPr defaultSize="0" print="0" autoPict="0" r:id="rId7">
            <anchor moveWithCells="1" sizeWithCells="1">
              <from>
                <xdr:col>1</xdr:col>
                <xdr:colOff>28575</xdr:colOff>
                <xdr:row>43</xdr:row>
                <xdr:rowOff>76200</xdr:rowOff>
              </from>
              <to>
                <xdr:col>14</xdr:col>
                <xdr:colOff>28575</xdr:colOff>
                <xdr:row>57</xdr:row>
                <xdr:rowOff>104775</xdr:rowOff>
              </to>
            </anchor>
          </objectPr>
        </oleObject>
      </mc:Choice>
      <mc:Fallback>
        <oleObject progId="Visio.Drawing.11" shapeId="2055" r:id="rId6"/>
      </mc:Fallback>
    </mc:AlternateContent>
    <mc:AlternateContent xmlns:mc="http://schemas.openxmlformats.org/markup-compatibility/2006">
      <mc:Choice Requires="x14">
        <oleObject progId="Visio.Drawing.11" shapeId="2056" r:id="rId8">
          <objectPr defaultSize="0" autoPict="0" r:id="rId9">
            <anchor moveWithCells="1" sizeWithCells="1">
              <from>
                <xdr:col>1</xdr:col>
                <xdr:colOff>0</xdr:colOff>
                <xdr:row>79</xdr:row>
                <xdr:rowOff>161925</xdr:rowOff>
              </from>
              <to>
                <xdr:col>15</xdr:col>
                <xdr:colOff>171450</xdr:colOff>
                <xdr:row>93</xdr:row>
                <xdr:rowOff>171450</xdr:rowOff>
              </to>
            </anchor>
          </objectPr>
        </oleObject>
      </mc:Choice>
      <mc:Fallback>
        <oleObject progId="Visio.Drawing.11" shapeId="2056" r:id="rId8"/>
      </mc:Fallback>
    </mc:AlternateContent>
    <mc:AlternateContent xmlns:mc="http://schemas.openxmlformats.org/markup-compatibility/2006">
      <mc:Choice Requires="x14">
        <oleObject progId="Visio.Drawing.11" shapeId="2057" r:id="rId10">
          <objectPr defaultSize="0" autoPict="0" r:id="rId11">
            <anchor moveWithCells="1" sizeWithCells="1">
              <from>
                <xdr:col>1</xdr:col>
                <xdr:colOff>0</xdr:colOff>
                <xdr:row>113</xdr:row>
                <xdr:rowOff>76200</xdr:rowOff>
              </from>
              <to>
                <xdr:col>14</xdr:col>
                <xdr:colOff>104775</xdr:colOff>
                <xdr:row>126</xdr:row>
                <xdr:rowOff>247650</xdr:rowOff>
              </to>
            </anchor>
          </objectPr>
        </oleObject>
      </mc:Choice>
      <mc:Fallback>
        <oleObject progId="Visio.Drawing.11" shapeId="2057" r:id="rId10"/>
      </mc:Fallback>
    </mc:AlternateContent>
    <mc:AlternateContent xmlns:mc="http://schemas.openxmlformats.org/markup-compatibility/2006">
      <mc:Choice Requires="x14">
        <oleObject progId="Visio.Drawing.11" shapeId="2070" r:id="rId12">
          <objectPr defaultSize="0" autoPict="0" r:id="rId13">
            <anchor moveWithCells="1" sizeWithCells="1">
              <from>
                <xdr:col>1</xdr:col>
                <xdr:colOff>76200</xdr:colOff>
                <xdr:row>146</xdr:row>
                <xdr:rowOff>57150</xdr:rowOff>
              </from>
              <to>
                <xdr:col>14</xdr:col>
                <xdr:colOff>381000</xdr:colOff>
                <xdr:row>159</xdr:row>
                <xdr:rowOff>285750</xdr:rowOff>
              </to>
            </anchor>
          </objectPr>
        </oleObject>
      </mc:Choice>
      <mc:Fallback>
        <oleObject progId="Visio.Drawing.11" shapeId="2070" r:id="rId12"/>
      </mc:Fallback>
    </mc:AlternateContent>
    <mc:AlternateContent xmlns:mc="http://schemas.openxmlformats.org/markup-compatibility/2006">
      <mc:Choice Requires="x14">
        <oleObject progId="Visio.Drawing.11" shapeId="2072" r:id="rId14">
          <objectPr defaultSize="0" autoPict="0" r:id="rId15">
            <anchor moveWithCells="1" sizeWithCells="1">
              <from>
                <xdr:col>1</xdr:col>
                <xdr:colOff>123825</xdr:colOff>
                <xdr:row>178</xdr:row>
                <xdr:rowOff>180975</xdr:rowOff>
              </from>
              <to>
                <xdr:col>14</xdr:col>
                <xdr:colOff>228600</xdr:colOff>
                <xdr:row>191</xdr:row>
                <xdr:rowOff>228600</xdr:rowOff>
              </to>
            </anchor>
          </objectPr>
        </oleObject>
      </mc:Choice>
      <mc:Fallback>
        <oleObject progId="Visio.Drawing.11" shapeId="2072" r:id="rId14"/>
      </mc:Fallback>
    </mc:AlternateContent>
    <mc:AlternateContent xmlns:mc="http://schemas.openxmlformats.org/markup-compatibility/2006">
      <mc:Choice Requires="x14">
        <oleObject progId="Visio.Drawing.11" shapeId="2075" r:id="rId16">
          <objectPr defaultSize="0" autoPict="0" r:id="rId17">
            <anchor moveWithCells="1" sizeWithCells="1">
              <from>
                <xdr:col>1</xdr:col>
                <xdr:colOff>95250</xdr:colOff>
                <xdr:row>310</xdr:row>
                <xdr:rowOff>161925</xdr:rowOff>
              </from>
              <to>
                <xdr:col>15</xdr:col>
                <xdr:colOff>104775</xdr:colOff>
                <xdr:row>324</xdr:row>
                <xdr:rowOff>28575</xdr:rowOff>
              </to>
            </anchor>
          </objectPr>
        </oleObject>
      </mc:Choice>
      <mc:Fallback>
        <oleObject progId="Visio.Drawing.11" shapeId="2075" r:id="rId16"/>
      </mc:Fallback>
    </mc:AlternateContent>
    <mc:AlternateContent xmlns:mc="http://schemas.openxmlformats.org/markup-compatibility/2006">
      <mc:Choice Requires="x14">
        <oleObject progId="Visio.Drawing.11" shapeId="2076" r:id="rId18">
          <objectPr defaultSize="0" autoPict="0" r:id="rId19">
            <anchor moveWithCells="1" sizeWithCells="1">
              <from>
                <xdr:col>1</xdr:col>
                <xdr:colOff>0</xdr:colOff>
                <xdr:row>277</xdr:row>
                <xdr:rowOff>161925</xdr:rowOff>
              </from>
              <to>
                <xdr:col>15</xdr:col>
                <xdr:colOff>438150</xdr:colOff>
                <xdr:row>291</xdr:row>
                <xdr:rowOff>257175</xdr:rowOff>
              </to>
            </anchor>
          </objectPr>
        </oleObject>
      </mc:Choice>
      <mc:Fallback>
        <oleObject progId="Visio.Drawing.11" shapeId="2076" r:id="rId18"/>
      </mc:Fallback>
    </mc:AlternateContent>
    <mc:AlternateContent xmlns:mc="http://schemas.openxmlformats.org/markup-compatibility/2006">
      <mc:Choice Requires="x14">
        <oleObject progId="Visio.Drawing.11" shapeId="2077" r:id="rId20">
          <objectPr defaultSize="0" autoPict="0" r:id="rId21">
            <anchor moveWithCells="1" sizeWithCells="1">
              <from>
                <xdr:col>1</xdr:col>
                <xdr:colOff>0</xdr:colOff>
                <xdr:row>244</xdr:row>
                <xdr:rowOff>219075</xdr:rowOff>
              </from>
              <to>
                <xdr:col>14</xdr:col>
                <xdr:colOff>228600</xdr:colOff>
                <xdr:row>257</xdr:row>
                <xdr:rowOff>190500</xdr:rowOff>
              </to>
            </anchor>
          </objectPr>
        </oleObject>
      </mc:Choice>
      <mc:Fallback>
        <oleObject progId="Visio.Drawing.11" shapeId="2077" r:id="rId20"/>
      </mc:Fallback>
    </mc:AlternateContent>
    <mc:AlternateContent xmlns:mc="http://schemas.openxmlformats.org/markup-compatibility/2006">
      <mc:Choice Requires="x14">
        <oleObject progId="Visio.Drawing.11" shapeId="2078" r:id="rId22">
          <objectPr defaultSize="0" autoPict="0" r:id="rId23">
            <anchor moveWithCells="1" sizeWithCells="1">
              <from>
                <xdr:col>1</xdr:col>
                <xdr:colOff>0</xdr:colOff>
                <xdr:row>211</xdr:row>
                <xdr:rowOff>152400</xdr:rowOff>
              </from>
              <to>
                <xdr:col>14</xdr:col>
                <xdr:colOff>38100</xdr:colOff>
                <xdr:row>224</xdr:row>
                <xdr:rowOff>9525</xdr:rowOff>
              </to>
            </anchor>
          </objectPr>
        </oleObject>
      </mc:Choice>
      <mc:Fallback>
        <oleObject progId="Visio.Drawing.11" shapeId="2078" r:id="rId2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E19"/>
  <sheetViews>
    <sheetView tabSelected="1" workbookViewId="0">
      <selection activeCell="Q10" sqref="Q10"/>
    </sheetView>
  </sheetViews>
  <sheetFormatPr defaultColWidth="4.375" defaultRowHeight="21" x14ac:dyDescent="0.2"/>
  <cols>
    <col min="1" max="1" width="4.375" style="105"/>
    <col min="2" max="2" width="3.875" style="105" customWidth="1"/>
    <col min="3" max="3" width="13.125" style="105" customWidth="1"/>
    <col min="4" max="4" width="61.375" style="105" customWidth="1"/>
    <col min="5" max="5" width="7" style="105" customWidth="1"/>
    <col min="6" max="16384" width="4.375" style="105"/>
  </cols>
  <sheetData>
    <row r="2" spans="2:5" ht="18" customHeight="1" x14ac:dyDescent="0.2">
      <c r="B2" s="172" t="s">
        <v>31</v>
      </c>
      <c r="C2" s="172"/>
      <c r="D2" s="172"/>
      <c r="E2" s="172"/>
    </row>
    <row r="3" spans="2:5" x14ac:dyDescent="0.2">
      <c r="B3" s="126" t="s">
        <v>251</v>
      </c>
      <c r="C3" s="126"/>
      <c r="D3" s="126"/>
      <c r="E3" s="126"/>
    </row>
    <row r="4" spans="2:5" x14ac:dyDescent="0.2">
      <c r="B4" s="126" t="s">
        <v>246</v>
      </c>
      <c r="C4" s="126"/>
      <c r="D4" s="126"/>
      <c r="E4" s="126"/>
    </row>
    <row r="5" spans="2:5" ht="32.25" customHeight="1" x14ac:dyDescent="0.2">
      <c r="B5" s="107" t="s">
        <v>11</v>
      </c>
      <c r="C5" s="107" t="s">
        <v>19</v>
      </c>
      <c r="D5" s="107" t="s">
        <v>29</v>
      </c>
      <c r="E5" s="107" t="s">
        <v>20</v>
      </c>
    </row>
    <row r="6" spans="2:5" x14ac:dyDescent="0.2">
      <c r="B6" s="79">
        <v>1</v>
      </c>
      <c r="C6" s="79" t="s">
        <v>175</v>
      </c>
      <c r="D6" s="11" t="s">
        <v>114</v>
      </c>
      <c r="E6" s="18" t="s">
        <v>234</v>
      </c>
    </row>
    <row r="7" spans="2:5" x14ac:dyDescent="0.2">
      <c r="B7" s="79">
        <v>2</v>
      </c>
      <c r="C7" s="79" t="s">
        <v>176</v>
      </c>
      <c r="D7" s="11" t="s">
        <v>115</v>
      </c>
      <c r="E7" s="18" t="s">
        <v>233</v>
      </c>
    </row>
    <row r="8" spans="2:5" x14ac:dyDescent="0.2">
      <c r="B8" s="79">
        <v>3</v>
      </c>
      <c r="C8" s="79" t="s">
        <v>178</v>
      </c>
      <c r="D8" s="11" t="s">
        <v>135</v>
      </c>
      <c r="E8" s="79" t="s">
        <v>233</v>
      </c>
    </row>
    <row r="9" spans="2:5" x14ac:dyDescent="0.2">
      <c r="B9" s="79">
        <v>4</v>
      </c>
      <c r="C9" s="79" t="s">
        <v>180</v>
      </c>
      <c r="D9" s="11" t="s">
        <v>208</v>
      </c>
      <c r="E9" s="18" t="s">
        <v>234</v>
      </c>
    </row>
    <row r="10" spans="2:5" x14ac:dyDescent="0.2">
      <c r="B10" s="79">
        <v>5</v>
      </c>
      <c r="C10" s="79" t="s">
        <v>182</v>
      </c>
      <c r="D10" s="12" t="s">
        <v>122</v>
      </c>
      <c r="E10" s="18" t="s">
        <v>221</v>
      </c>
    </row>
    <row r="11" spans="2:5" x14ac:dyDescent="0.2">
      <c r="B11" s="79">
        <v>6</v>
      </c>
      <c r="C11" s="79" t="s">
        <v>185</v>
      </c>
      <c r="D11" s="11" t="s">
        <v>229</v>
      </c>
      <c r="E11" s="18" t="s">
        <v>223</v>
      </c>
    </row>
    <row r="12" spans="2:5" ht="23.25" customHeight="1" x14ac:dyDescent="0.2">
      <c r="B12" s="79">
        <v>7</v>
      </c>
      <c r="C12" s="79" t="s">
        <v>189</v>
      </c>
      <c r="D12" s="12" t="s">
        <v>125</v>
      </c>
      <c r="E12" s="18" t="s">
        <v>223</v>
      </c>
    </row>
    <row r="13" spans="2:5" ht="42" x14ac:dyDescent="0.2">
      <c r="B13" s="18">
        <v>8</v>
      </c>
      <c r="C13" s="79" t="s">
        <v>191</v>
      </c>
      <c r="D13" s="74" t="s">
        <v>126</v>
      </c>
      <c r="E13" s="18" t="s">
        <v>223</v>
      </c>
    </row>
    <row r="14" spans="2:5" x14ac:dyDescent="0.2">
      <c r="B14" s="18">
        <v>9</v>
      </c>
      <c r="C14" s="79" t="s">
        <v>181</v>
      </c>
      <c r="D14" s="12" t="s">
        <v>198</v>
      </c>
      <c r="E14" s="18" t="s">
        <v>223</v>
      </c>
    </row>
    <row r="15" spans="2:5" x14ac:dyDescent="0.2">
      <c r="B15" s="18">
        <v>10</v>
      </c>
      <c r="C15" s="79" t="s">
        <v>177</v>
      </c>
      <c r="D15" s="74" t="s">
        <v>134</v>
      </c>
      <c r="E15" s="18" t="s">
        <v>223</v>
      </c>
    </row>
    <row r="16" spans="2:5" ht="23.25" customHeight="1" x14ac:dyDescent="0.2">
      <c r="B16" s="79">
        <v>11</v>
      </c>
      <c r="C16" s="79" t="s">
        <v>179</v>
      </c>
      <c r="D16" s="83" t="s">
        <v>116</v>
      </c>
      <c r="E16" s="18" t="s">
        <v>233</v>
      </c>
    </row>
    <row r="17" spans="2:5" x14ac:dyDescent="0.2">
      <c r="B17" s="79">
        <v>12</v>
      </c>
      <c r="C17" s="79" t="s">
        <v>186</v>
      </c>
      <c r="D17" s="74" t="s">
        <v>199</v>
      </c>
      <c r="E17" s="18" t="s">
        <v>223</v>
      </c>
    </row>
    <row r="18" spans="2:5" x14ac:dyDescent="0.2">
      <c r="B18" s="79">
        <v>13</v>
      </c>
      <c r="C18" s="79" t="s">
        <v>190</v>
      </c>
      <c r="D18" s="74" t="s">
        <v>127</v>
      </c>
      <c r="E18" s="18" t="s">
        <v>223</v>
      </c>
    </row>
    <row r="19" spans="2:5" x14ac:dyDescent="0.2">
      <c r="B19" s="106"/>
      <c r="C19" s="83"/>
      <c r="D19" s="83" t="s">
        <v>137</v>
      </c>
      <c r="E19" s="108" t="s">
        <v>238</v>
      </c>
    </row>
  </sheetData>
  <mergeCells count="3">
    <mergeCell ref="B4:E4"/>
    <mergeCell ref="B2:E2"/>
    <mergeCell ref="B3:E3"/>
  </mergeCells>
  <pageMargins left="0.59055118110236227" right="0.39370078740157483" top="0.59055118110236227" bottom="0.39370078740157483" header="0.59055118110236227" footer="0.31496062992125984"/>
  <pageSetup paperSize="9" scale="95" firstPageNumber="32" orientation="portrait" useFirstPageNumber="1" r:id="rId1"/>
  <headerFooter>
    <oddHeader>&amp;C&amp;"TH SarabunPSK,ธรรมดา"&amp;16&amp;P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6" sqref="M16"/>
    </sheetView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F1แผนเรียน</vt:lpstr>
      <vt:lpstr>F2วิเคราะพท</vt:lpstr>
      <vt:lpstr>F3วิเคราะครุ</vt:lpstr>
      <vt:lpstr>F4ลักษณะย่อ</vt:lpstr>
      <vt:lpstr>F5ผังพท</vt:lpstr>
      <vt:lpstr>F6สรุปครุต่ำ</vt:lpstr>
      <vt:lpstr>Sheet1</vt:lpstr>
      <vt:lpstr>F1แผนเรียน!OLE_LINK1</vt:lpstr>
      <vt:lpstr>F1แผนเรียน!Print_Area</vt:lpstr>
      <vt:lpstr>F2วิเคราะพท!Print_Area</vt:lpstr>
      <vt:lpstr>F3วิเคราะครุ!Print_Area</vt:lpstr>
      <vt:lpstr>F4ลักษณะย่อ!Print_Area</vt:lpstr>
      <vt:lpstr>F5ผังพท!Print_Area</vt:lpstr>
      <vt:lpstr>F6สรุปครุต่ำ!Print_Area</vt:lpstr>
      <vt:lpstr>F4ลักษณะย่อ!Print_Titles</vt:lpstr>
    </vt:vector>
  </TitlesOfParts>
  <Company>KKD 2010 V5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acer</cp:lastModifiedBy>
  <cp:lastPrinted>2016-07-28T02:33:57Z</cp:lastPrinted>
  <dcterms:created xsi:type="dcterms:W3CDTF">2016-03-13T03:11:11Z</dcterms:created>
  <dcterms:modified xsi:type="dcterms:W3CDTF">2016-07-28T02:33:58Z</dcterms:modified>
</cp:coreProperties>
</file>